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15" windowWidth="19155" windowHeight="7785" activeTab="4"/>
  </bookViews>
  <sheets>
    <sheet name="Свод 5" sheetId="73" r:id="rId1"/>
    <sheet name="5.1" sheetId="22" r:id="rId2"/>
    <sheet name="5.2" sheetId="23" r:id="rId3"/>
    <sheet name="5.3" sheetId="24" r:id="rId4"/>
    <sheet name="5.4" sheetId="25" r:id="rId5"/>
    <sheet name="5.5" sheetId="26" r:id="rId6"/>
  </sheets>
  <definedNames>
    <definedName name="_xlnm.Print_Titles" localSheetId="1">'5.1'!$1:$1</definedName>
    <definedName name="_xlnm.Print_Titles" localSheetId="2">'5.2'!$1:$1</definedName>
    <definedName name="_xlnm.Print_Titles" localSheetId="3">'5.3'!$1:$1</definedName>
    <definedName name="_xlnm.Print_Titles" localSheetId="4">'5.4'!$1:$1</definedName>
    <definedName name="_xlnm.Print_Titles" localSheetId="5">'5.5'!$1:$1</definedName>
    <definedName name="_xlnm.Print_Titles" localSheetId="0">'Свод 5'!$1:$1</definedName>
  </definedNames>
  <calcPr calcId="125725"/>
</workbook>
</file>

<file path=xl/calcChain.xml><?xml version="1.0" encoding="utf-8"?>
<calcChain xmlns="http://schemas.openxmlformats.org/spreadsheetml/2006/main">
  <c r="L5" i="73"/>
  <c r="M5"/>
  <c r="L6"/>
  <c r="M6"/>
  <c r="L7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M4"/>
  <c r="L4"/>
  <c r="J5"/>
  <c r="K5"/>
  <c r="J6"/>
  <c r="K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25"/>
  <c r="K25"/>
  <c r="J26"/>
  <c r="K26"/>
  <c r="J27"/>
  <c r="K27"/>
  <c r="J28"/>
  <c r="K28"/>
  <c r="J29"/>
  <c r="K29"/>
  <c r="J30"/>
  <c r="K30"/>
  <c r="J31"/>
  <c r="K31"/>
  <c r="J32"/>
  <c r="K32"/>
  <c r="J33"/>
  <c r="K33"/>
  <c r="J34"/>
  <c r="K34"/>
  <c r="J35"/>
  <c r="K35"/>
  <c r="J36"/>
  <c r="K36"/>
  <c r="J37"/>
  <c r="K37"/>
  <c r="J38"/>
  <c r="K38"/>
  <c r="K4"/>
  <c r="J4"/>
  <c r="H5"/>
  <c r="I5"/>
  <c r="H6"/>
  <c r="I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I4"/>
  <c r="H4"/>
  <c r="F5"/>
  <c r="G5"/>
  <c r="F6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6"/>
  <c r="G36"/>
  <c r="F37"/>
  <c r="G37"/>
  <c r="F38"/>
  <c r="G38"/>
  <c r="G4"/>
  <c r="F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E4"/>
  <c r="D4"/>
  <c r="D5" i="22" l="1"/>
  <c r="F38" i="23" l="1"/>
  <c r="E39"/>
  <c r="F39" s="1"/>
  <c r="E6" i="26" l="1"/>
  <c r="E8"/>
  <c r="E13"/>
  <c r="E15"/>
  <c r="E16"/>
  <c r="E17"/>
  <c r="E18"/>
  <c r="E20"/>
  <c r="E21"/>
  <c r="E22"/>
  <c r="E25"/>
  <c r="E26"/>
  <c r="E27"/>
  <c r="E32"/>
  <c r="E33"/>
  <c r="E34"/>
  <c r="E35"/>
  <c r="E37"/>
  <c r="F38"/>
  <c r="E39"/>
  <c r="F39"/>
  <c r="E38" i="25"/>
  <c r="F38" s="1"/>
  <c r="E39"/>
  <c r="F39" s="1"/>
  <c r="E38" i="24"/>
  <c r="F38" s="1"/>
  <c r="E39"/>
  <c r="F39" s="1"/>
  <c r="E6" i="23"/>
  <c r="E8"/>
  <c r="E13"/>
  <c r="E15"/>
  <c r="E16"/>
  <c r="E17"/>
  <c r="E18"/>
  <c r="E20"/>
  <c r="E21"/>
  <c r="E22"/>
  <c r="E25"/>
  <c r="E26"/>
  <c r="E27"/>
  <c r="E32"/>
  <c r="E33"/>
  <c r="E34"/>
  <c r="E35"/>
  <c r="E37"/>
  <c r="D38" i="22"/>
  <c r="D39"/>
  <c r="C37" i="73"/>
  <c r="C38"/>
  <c r="F7" i="26" l="1"/>
  <c r="F9"/>
  <c r="F10"/>
  <c r="F11"/>
  <c r="F15"/>
  <c r="F19"/>
  <c r="F24"/>
  <c r="F28"/>
  <c r="F29"/>
  <c r="F34"/>
  <c r="F36"/>
  <c r="D20" i="22" l="1"/>
  <c r="D21"/>
  <c r="D22"/>
  <c r="D23"/>
  <c r="D24"/>
  <c r="D25"/>
  <c r="D26"/>
  <c r="D27"/>
  <c r="D28"/>
  <c r="D29"/>
  <c r="D30"/>
  <c r="D31"/>
  <c r="D32"/>
  <c r="D33"/>
  <c r="D34"/>
  <c r="D35"/>
  <c r="D36"/>
  <c r="D37"/>
  <c r="D8"/>
  <c r="D9"/>
  <c r="D10"/>
  <c r="D11"/>
  <c r="D12"/>
  <c r="D13"/>
  <c r="D14"/>
  <c r="D15"/>
  <c r="D16"/>
  <c r="D17"/>
  <c r="D18"/>
  <c r="D19"/>
  <c r="D7"/>
  <c r="D6"/>
  <c r="E6" i="25" l="1"/>
  <c r="F6" s="1"/>
  <c r="E7"/>
  <c r="F7" s="1"/>
  <c r="E8"/>
  <c r="F8" s="1"/>
  <c r="E9"/>
  <c r="E10"/>
  <c r="E11"/>
  <c r="E12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5"/>
  <c r="F5" s="1"/>
  <c r="E6" i="24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5"/>
  <c r="F9" i="25" l="1"/>
  <c r="F11"/>
  <c r="F12"/>
  <c r="F10"/>
  <c r="F36" i="24" l="1"/>
  <c r="F34"/>
  <c r="F28"/>
  <c r="F29"/>
  <c r="F24"/>
  <c r="F26"/>
  <c r="F19"/>
  <c r="F11"/>
  <c r="F15"/>
  <c r="F9"/>
  <c r="F10"/>
  <c r="F7"/>
  <c r="F36" i="23"/>
  <c r="F37"/>
  <c r="F34"/>
  <c r="F29"/>
  <c r="F25"/>
  <c r="F28"/>
  <c r="F24"/>
  <c r="F18"/>
  <c r="F19"/>
  <c r="F12"/>
  <c r="F14"/>
  <c r="F15"/>
  <c r="F10"/>
  <c r="F11"/>
  <c r="F7"/>
  <c r="C14" i="73" l="1"/>
  <c r="C9"/>
  <c r="C10"/>
  <c r="C23"/>
  <c r="C33"/>
  <c r="F6" i="23" l="1"/>
  <c r="C6" i="73"/>
  <c r="C18"/>
  <c r="C27"/>
  <c r="C28"/>
  <c r="C35"/>
  <c r="F37" i="26"/>
  <c r="F35"/>
  <c r="F33"/>
  <c r="F31"/>
  <c r="F27"/>
  <c r="F21"/>
  <c r="F18"/>
  <c r="F14"/>
  <c r="E5"/>
  <c r="F37" i="24"/>
  <c r="F35"/>
  <c r="F33"/>
  <c r="F32"/>
  <c r="F31"/>
  <c r="F30"/>
  <c r="F27"/>
  <c r="F23"/>
  <c r="F22"/>
  <c r="F21"/>
  <c r="F20"/>
  <c r="F14"/>
  <c r="F13"/>
  <c r="F12"/>
  <c r="F6"/>
  <c r="F5"/>
  <c r="F9" i="23"/>
  <c r="E5"/>
  <c r="F6" i="26" l="1"/>
  <c r="F12"/>
  <c r="C11" i="73" s="1"/>
  <c r="F17" i="26"/>
  <c r="F20"/>
  <c r="F22"/>
  <c r="F25"/>
  <c r="F30"/>
  <c r="F32"/>
  <c r="F26"/>
  <c r="F5"/>
  <c r="F8"/>
  <c r="F13"/>
  <c r="F16"/>
  <c r="F23"/>
  <c r="F26" i="23"/>
  <c r="F17"/>
  <c r="F31"/>
  <c r="F33"/>
  <c r="F16"/>
  <c r="F30"/>
  <c r="F32"/>
  <c r="F35"/>
  <c r="C8" i="73"/>
  <c r="C5"/>
  <c r="C36"/>
  <c r="F27" i="23"/>
  <c r="F8"/>
  <c r="F5"/>
  <c r="F13"/>
  <c r="C12" i="73" s="1"/>
  <c r="F21" i="23"/>
  <c r="F23"/>
  <c r="C13" i="73"/>
  <c r="F20" i="23"/>
  <c r="F22"/>
  <c r="F8" i="24"/>
  <c r="F16"/>
  <c r="F17"/>
  <c r="F18"/>
  <c r="F25"/>
  <c r="C4" i="73" l="1"/>
  <c r="C25"/>
  <c r="C21"/>
  <c r="C31"/>
  <c r="C24"/>
  <c r="C22"/>
  <c r="C16"/>
  <c r="C29"/>
  <c r="C19"/>
  <c r="C32"/>
  <c r="C15"/>
  <c r="C20"/>
  <c r="C30"/>
  <c r="C17"/>
  <c r="C26"/>
  <c r="C34"/>
  <c r="C7"/>
</calcChain>
</file>

<file path=xl/sharedStrings.xml><?xml version="1.0" encoding="utf-8"?>
<sst xmlns="http://schemas.openxmlformats.org/spreadsheetml/2006/main" count="508" uniqueCount="87">
  <si>
    <t>Код ГРБС</t>
  </si>
  <si>
    <t>Оценка</t>
  </si>
  <si>
    <t>Отчетный период</t>
  </si>
  <si>
    <t>Единица измерения</t>
  </si>
  <si>
    <t>%</t>
  </si>
  <si>
    <t>Источник информации</t>
  </si>
  <si>
    <t>Комитет записи актов гражданского состояния Пермского края</t>
  </si>
  <si>
    <t>Инспекция государственного строительного надзора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</si>
  <si>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</si>
  <si>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</si>
  <si>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</si>
  <si>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</si>
  <si>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промышленности, инноваций и науки Пермского края</t>
  </si>
  <si>
    <t>Министерство здравоохранения Пермского края</t>
  </si>
  <si>
    <t>Министерство культуры, молодежной политики и массовых коммуникаций Пермского края</t>
  </si>
  <si>
    <t>Министерство образования Пермского края</t>
  </si>
  <si>
    <t>Министерство развития предпринимательства и торговли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</si>
  <si>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</si>
  <si>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</si>
  <si>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Региональная энергетическая комиссия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</si>
  <si>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</si>
  <si>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</si>
  <si>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общественной безопасности Пермского края</t>
  </si>
  <si>
    <t>Аппарат Правительства Пермского края</t>
  </si>
  <si>
    <t>Агентство по обеспечению деятельности мировых судей Пермского края</t>
  </si>
  <si>
    <t xml:space="preserve">Наименование ГРБС </t>
  </si>
  <si>
    <t>Министерство физической культуры и спорта Пермского края</t>
  </si>
  <si>
    <t>ед.</t>
  </si>
  <si>
    <t>дата</t>
  </si>
  <si>
    <t>дней</t>
  </si>
  <si>
    <t>единиц</t>
  </si>
  <si>
    <t>Сведения ГРБС</t>
  </si>
  <si>
    <t>План контрольной деятельности ГРБС</t>
  </si>
  <si>
    <t>Приказ МФ ПК от 19.07.2010 г. №СЭД-39-01-03-125</t>
  </si>
  <si>
    <t>Сопроводительные письма ГРБС к проекту годового плана</t>
  </si>
  <si>
    <t>Сопроводительные письма ГРБС к годовому отчету</t>
  </si>
  <si>
    <t>Отчет о результатах ревизий (проверок)</t>
  </si>
  <si>
    <t>балл</t>
  </si>
  <si>
    <t>Значение (да/нет)</t>
  </si>
  <si>
    <t>расчет</t>
  </si>
  <si>
    <t>Значение, %</t>
  </si>
  <si>
    <t>Оценка, балл</t>
  </si>
  <si>
    <t>Значение, дней</t>
  </si>
  <si>
    <t>Оценка факта наличия (отсутствия) подразделения либо специалистов по осуществлению последующего государственного финансового контроля</t>
  </si>
  <si>
    <t>Общее количество объектов контроля ГРБС, подлежащих проверке с учетом периодичности в отчетном финансовом году</t>
  </si>
  <si>
    <t>Доля объектов контроля ГРБС, в отношении которых на очередной финансовый год запланированы контрольные мероприятия, от общего количества объектов контроля ГРБС, подлежащих проверке с учетом периодичности в отчетном финансовом году</t>
  </si>
  <si>
    <t>Итоговая оценка показателей группы 5 "Контроль и аудит"</t>
  </si>
  <si>
    <t>Министерство по делам Коми-Пермяцкого округа Пермского края</t>
  </si>
  <si>
    <t>Вес показателя в группе, %</t>
  </si>
  <si>
    <t>Годовой план контрольной деятельности ГРБС</t>
  </si>
  <si>
    <t>Количество объектов контроля ГРБС, в отношении которых запланированы контрольные мероприятия на отчетный финансовый год</t>
  </si>
  <si>
    <t>Министерство территориального развития Пермского края</t>
  </si>
  <si>
    <t>Государственная инспекция по контролю за объектами культурного наследия Пермского края</t>
  </si>
  <si>
    <t>Министерство по  управлению имуществом и земельным отношениям Пермского края</t>
  </si>
  <si>
    <t>Министерство строительства и архитектуры Пермского края</t>
  </si>
  <si>
    <t>Министерство природных ресурсов, лесного хозяйства и экологии Пермского края</t>
  </si>
  <si>
    <t>Министерство правительственных информационных коммуникаций Пермского края</t>
  </si>
  <si>
    <t>Агентство по государственным закупкам Пермского края</t>
  </si>
  <si>
    <t>Министерство сельского хозяйства и продовольствия Пермского края</t>
  </si>
  <si>
    <t>Министерство энергетики и жилищно-коммунального хозяйства Пермского края</t>
  </si>
  <si>
    <t>Инспекция государственная жилищного надзора  Пермского края</t>
  </si>
  <si>
    <t>Инспекция государственная технического надзора  Пермского края</t>
  </si>
  <si>
    <t>Агентство по инвестициям и внешнеэкономическим связям Пермского края</t>
  </si>
  <si>
    <t>Министерство транспорта и связи Пермского края</t>
  </si>
  <si>
    <t xml:space="preserve">5.1. Наличие в структуре ГРБС Пермского края подразделения либо специалистов по осуществлению последующего государственного финансового контроля </t>
  </si>
  <si>
    <t>5.2. Доля объектов контроля, в отношении которых запланированы контрольные мероприятия, от общего количества объектов контроля ГРБС Пермского края, подлежащих проверке с учетом периодичности</t>
  </si>
  <si>
    <t>5.3. Своевременность представления в Министерство финансов Пермского края проекта годового плана контрольной деятельности ГРБС Пермского края</t>
  </si>
  <si>
    <t>5.4. Своевременность представления в Министерство финансов Пермского края годового отчета о результатах ревизий (проверок), проведенных ГРБС Пермского края за отчетный год</t>
  </si>
  <si>
    <t>5.5. Степень выполнения годового плана контрольной деятельности ГРБС Пермского края</t>
  </si>
  <si>
    <t>на 31.12.2012 г.</t>
  </si>
  <si>
    <t>за 2012 г.</t>
  </si>
  <si>
    <t>Факт наличия (отсутствия) в структуре ГРБС Пермского края подразделения либо специалистов по осуществлению последующего государственного финансового кон-троля</t>
  </si>
  <si>
    <t>Сведения ГРБС Пермского края</t>
  </si>
  <si>
    <t>на 2012 г.</t>
  </si>
  <si>
    <t>Установленный приказом Министерства финансов Пермского края срок для представления в Министерство финансов Пермского края проекта годового плана контрольной деятельности ГРБС Пермского края на отчетный финансовый год</t>
  </si>
  <si>
    <t>Фактическая дата представления в Министерство финансов Пермского края проекта годового плана контрольной деятельности ГРБС Пермского края на отчетный финансовый год</t>
  </si>
  <si>
    <t>Количество дней отклонения фактической даты представления в Министерство финансов Пермского края проекта годового плана контрольной деятельности ГРБС Пермского края от установленного срока</t>
  </si>
  <si>
    <t>Установленный приказом Министерства финансов Пермского края срок для представления в Министерство финансов Пермского края годового отчета о результатах ревизий (проверок), проведенных ГРБС Пермского края за отчетный год</t>
  </si>
  <si>
    <t>Фактическая дата представления в Министерство финансов Пермского края годового отчета о результатах ревизий (проверок), проведенных ГРБС Пермского края за отчетный год</t>
  </si>
  <si>
    <t>Количество дней отклонения фактической даты представления в Министерство финансов Пермского края годового отчета о результатах ревизий (проверок), проведенных ГРБС Пермского края за отчетный год, от установленного срока</t>
  </si>
  <si>
    <t>Количество проведенных ГРБС Пермского края контрольных мероприятий (без учета внеплановых) в отчетном финансовом году</t>
  </si>
  <si>
    <t>Количество контрольных ме-роприятий ГРБС Пермского края, запланированных в годовом плане контрольной деятельности</t>
  </si>
  <si>
    <t>Процент выполнения ГРБС Пермского края годового плана контрольной деятельности ГРБС Пермского края</t>
  </si>
  <si>
    <t>х</t>
  </si>
  <si>
    <t>нет</t>
  </si>
  <si>
    <t>да</t>
  </si>
  <si>
    <t>Государственная инспекция по охране и использованию объектов животного мира Пермского края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</si>
</sst>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0.0"/>
  </numFmts>
  <fonts count="18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9"/>
      <name val="Calibri"/>
      <family val="2"/>
      <charset val="204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Protection="0">
      <alignment horizontal="left" vertical="center" indent="1"/>
    </xf>
    <xf numFmtId="0" fontId="10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/>
    <xf numFmtId="0" fontId="5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/>
    <xf numFmtId="0" fontId="4" fillId="5" borderId="2" xfId="0" applyFont="1" applyFill="1" applyBorder="1"/>
    <xf numFmtId="0" fontId="8" fillId="0" borderId="0" xfId="0" applyFont="1"/>
    <xf numFmtId="0" fontId="11" fillId="5" borderId="0" xfId="0" applyFont="1" applyFill="1"/>
    <xf numFmtId="0" fontId="11" fillId="0" borderId="0" xfId="0" applyFont="1" applyFill="1"/>
    <xf numFmtId="0" fontId="4" fillId="5" borderId="2" xfId="0" applyFont="1" applyFill="1" applyBorder="1" applyAlignment="1">
      <alignment horizontal="center"/>
    </xf>
    <xf numFmtId="164" fontId="11" fillId="0" borderId="0" xfId="0" applyNumberFormat="1" applyFont="1" applyAlignment="1">
      <alignment vertical="center"/>
    </xf>
    <xf numFmtId="0" fontId="13" fillId="5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 shrinkToFit="1"/>
    </xf>
    <xf numFmtId="0" fontId="12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3" fillId="0" borderId="0" xfId="0" applyFont="1" applyFill="1"/>
    <xf numFmtId="165" fontId="6" fillId="0" borderId="2" xfId="0" applyNumberFormat="1" applyFont="1" applyFill="1" applyBorder="1" applyAlignment="1">
      <alignment horizontal="center" vertical="center" wrapText="1" shrinkToFit="1"/>
    </xf>
    <xf numFmtId="0" fontId="4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5" borderId="2" xfId="0" applyNumberFormat="1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5" borderId="2" xfId="0" applyFont="1" applyFill="1" applyBorder="1"/>
    <xf numFmtId="1" fontId="6" fillId="0" borderId="2" xfId="0" applyNumberFormat="1" applyFont="1" applyFill="1" applyBorder="1" applyAlignment="1">
      <alignment horizontal="center" vertical="center" wrapText="1" shrinkToFi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4" fillId="3" borderId="0" xfId="0" applyNumberFormat="1" applyFont="1" applyFill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center"/>
    </xf>
    <xf numFmtId="2" fontId="6" fillId="5" borderId="2" xfId="0" applyNumberFormat="1" applyFont="1" applyFill="1" applyBorder="1"/>
    <xf numFmtId="2" fontId="6" fillId="5" borderId="2" xfId="0" applyNumberFormat="1" applyFont="1" applyFill="1" applyBorder="1" applyAlignment="1">
      <alignment horizontal="center" vertical="center"/>
    </xf>
    <xf numFmtId="2" fontId="4" fillId="0" borderId="0" xfId="0" applyNumberFormat="1" applyFont="1"/>
    <xf numFmtId="2" fontId="4" fillId="0" borderId="0" xfId="0" applyNumberFormat="1" applyFont="1" applyAlignment="1">
      <alignment horizontal="center"/>
    </xf>
    <xf numFmtId="2" fontId="11" fillId="0" borderId="0" xfId="0" applyNumberFormat="1" applyFont="1"/>
    <xf numFmtId="0" fontId="6" fillId="4" borderId="2" xfId="0" applyNumberFormat="1" applyFont="1" applyFill="1" applyBorder="1" applyAlignment="1">
      <alignment horizontal="center" vertical="center"/>
    </xf>
    <xf numFmtId="2" fontId="6" fillId="4" borderId="2" xfId="0" applyNumberFormat="1" applyFont="1" applyFill="1" applyBorder="1" applyAlignment="1">
      <alignment horizontal="center" vertical="center"/>
    </xf>
    <xf numFmtId="1" fontId="6" fillId="4" borderId="2" xfId="0" applyNumberFormat="1" applyFont="1" applyFill="1" applyBorder="1" applyAlignment="1">
      <alignment horizontal="center" vertical="center" wrapText="1" shrinkToFit="1"/>
    </xf>
    <xf numFmtId="1" fontId="6" fillId="4" borderId="2" xfId="0" applyNumberFormat="1" applyFont="1" applyFill="1" applyBorder="1" applyAlignment="1">
      <alignment horizontal="center" vertical="center"/>
    </xf>
    <xf numFmtId="165" fontId="6" fillId="4" borderId="2" xfId="0" applyNumberFormat="1" applyFont="1" applyFill="1" applyBorder="1" applyAlignment="1">
      <alignment horizontal="center" vertical="center"/>
    </xf>
    <xf numFmtId="14" fontId="6" fillId="4" borderId="2" xfId="0" applyNumberFormat="1" applyFont="1" applyFill="1" applyBorder="1" applyAlignment="1">
      <alignment horizontal="center" vertical="center" wrapText="1" shrinkToFit="1"/>
    </xf>
    <xf numFmtId="3" fontId="6" fillId="4" borderId="2" xfId="0" applyNumberFormat="1" applyFont="1" applyFill="1" applyBorder="1" applyAlignment="1">
      <alignment horizontal="center" vertical="center" wrapText="1" shrinkToFit="1"/>
    </xf>
    <xf numFmtId="0" fontId="6" fillId="4" borderId="2" xfId="0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 wrapText="1" shrinkToFit="1"/>
    </xf>
    <xf numFmtId="0" fontId="6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 wrapText="1" shrinkToFit="1"/>
    </xf>
    <xf numFmtId="165" fontId="6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5" xfId="0" applyFont="1" applyBorder="1" applyAlignment="1">
      <alignment horizontal="center" vertical="center" wrapText="1"/>
    </xf>
    <xf numFmtId="0" fontId="15" fillId="3" borderId="0" xfId="0" applyFont="1" applyFill="1"/>
    <xf numFmtId="0" fontId="15" fillId="0" borderId="0" xfId="0" applyFont="1" applyFill="1"/>
    <xf numFmtId="0" fontId="15" fillId="0" borderId="0" xfId="0" applyFont="1"/>
    <xf numFmtId="0" fontId="16" fillId="0" borderId="0" xfId="0" applyFont="1"/>
    <xf numFmtId="0" fontId="16" fillId="4" borderId="0" xfId="0" applyFont="1" applyFill="1" applyAlignment="1">
      <alignment horizontal="center"/>
    </xf>
    <xf numFmtId="164" fontId="15" fillId="0" borderId="0" xfId="0" applyNumberFormat="1" applyFont="1"/>
    <xf numFmtId="0" fontId="17" fillId="0" borderId="0" xfId="0" applyFont="1"/>
    <xf numFmtId="0" fontId="17" fillId="4" borderId="0" xfId="0" applyFont="1" applyFill="1" applyAlignment="1">
      <alignment horizontal="center"/>
    </xf>
    <xf numFmtId="0" fontId="15" fillId="4" borderId="0" xfId="0" applyFont="1" applyFill="1" applyAlignment="1">
      <alignment horizontal="center"/>
    </xf>
  </cellXfs>
  <cellStyles count="5">
    <cellStyle name="SAPBEXHLevel2 2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zoomScaleNormal="100" zoomScaleSheetLayoutView="75" zoomScalePageLayoutView="77" workbookViewId="0">
      <pane xSplit="2" ySplit="3" topLeftCell="E4" activePane="bottomRight" state="frozen"/>
      <selection pane="topRight" activeCell="C1" sqref="C1"/>
      <selection pane="bottomLeft" activeCell="A4" sqref="A4"/>
      <selection pane="bottomRight" sqref="A1:XFD1048576"/>
    </sheetView>
  </sheetViews>
  <sheetFormatPr defaultColWidth="1.140625" defaultRowHeight="15"/>
  <cols>
    <col min="1" max="1" width="5.7109375" style="74" customWidth="1"/>
    <col min="2" max="2" width="40.28515625" style="74" customWidth="1"/>
    <col min="3" max="3" width="15.140625" style="80" customWidth="1"/>
    <col min="4" max="4" width="14.7109375" style="74" customWidth="1"/>
    <col min="5" max="9" width="12.5703125" style="74" customWidth="1"/>
    <col min="10" max="10" width="12.5703125" style="77" customWidth="1"/>
    <col min="11" max="13" width="12.5703125" style="74" customWidth="1"/>
    <col min="14" max="873" width="12.7109375" style="74" customWidth="1"/>
    <col min="874" max="16384" width="1.140625" style="74"/>
  </cols>
  <sheetData>
    <row r="1" spans="1:13" s="70" customFormat="1" ht="99.75" customHeight="1">
      <c r="A1" s="66" t="s">
        <v>0</v>
      </c>
      <c r="B1" s="66" t="s">
        <v>25</v>
      </c>
      <c r="C1" s="65" t="s">
        <v>46</v>
      </c>
      <c r="D1" s="67" t="s">
        <v>64</v>
      </c>
      <c r="E1" s="68"/>
      <c r="F1" s="67" t="s">
        <v>65</v>
      </c>
      <c r="G1" s="68"/>
      <c r="H1" s="67" t="s">
        <v>66</v>
      </c>
      <c r="I1" s="68"/>
      <c r="J1" s="67" t="s">
        <v>67</v>
      </c>
      <c r="K1" s="68"/>
      <c r="L1" s="69" t="s">
        <v>68</v>
      </c>
      <c r="M1" s="69"/>
    </row>
    <row r="2" spans="1:13" s="70" customFormat="1" ht="17.25" customHeight="1">
      <c r="A2" s="66"/>
      <c r="B2" s="66" t="s">
        <v>48</v>
      </c>
      <c r="C2" s="65"/>
      <c r="D2" s="67">
        <v>25</v>
      </c>
      <c r="E2" s="71"/>
      <c r="F2" s="67">
        <v>20</v>
      </c>
      <c r="G2" s="71"/>
      <c r="H2" s="67">
        <v>15</v>
      </c>
      <c r="I2" s="71"/>
      <c r="J2" s="67">
        <v>15</v>
      </c>
      <c r="K2" s="71"/>
      <c r="L2" s="67">
        <v>25</v>
      </c>
      <c r="M2" s="71"/>
    </row>
    <row r="3" spans="1:13" s="72" customFormat="1" ht="19.5" customHeight="1">
      <c r="A3" s="33"/>
      <c r="B3" s="4"/>
      <c r="C3" s="65" t="s">
        <v>41</v>
      </c>
      <c r="D3" s="65" t="s">
        <v>38</v>
      </c>
      <c r="E3" s="65" t="s">
        <v>41</v>
      </c>
      <c r="F3" s="65" t="s">
        <v>40</v>
      </c>
      <c r="G3" s="65" t="s">
        <v>41</v>
      </c>
      <c r="H3" s="65" t="s">
        <v>42</v>
      </c>
      <c r="I3" s="65" t="s">
        <v>41</v>
      </c>
      <c r="J3" s="65" t="s">
        <v>42</v>
      </c>
      <c r="K3" s="65" t="s">
        <v>41</v>
      </c>
      <c r="L3" s="66" t="s">
        <v>40</v>
      </c>
      <c r="M3" s="66" t="s">
        <v>41</v>
      </c>
    </row>
    <row r="4" spans="1:13" s="72" customFormat="1" ht="30" customHeight="1">
      <c r="A4" s="7">
        <v>802</v>
      </c>
      <c r="B4" s="24" t="s">
        <v>51</v>
      </c>
      <c r="C4" s="60">
        <f>(E4*$D$2+G4*$F$2+I4*$H$2+K4*$J$2+M4*$L$2)/100</f>
        <v>4</v>
      </c>
      <c r="D4" s="40" t="str">
        <f>'5.1'!C5</f>
        <v>да</v>
      </c>
      <c r="E4" s="40" t="str">
        <f>'5.1'!D5</f>
        <v>5</v>
      </c>
      <c r="F4" s="30">
        <f>'5.2'!E5</f>
        <v>100</v>
      </c>
      <c r="G4" s="30" t="str">
        <f>'5.2'!F5</f>
        <v>5</v>
      </c>
      <c r="H4" s="40">
        <f>'5.3'!E5</f>
        <v>0</v>
      </c>
      <c r="I4" s="40" t="str">
        <f>'5.3'!F5</f>
        <v>5</v>
      </c>
      <c r="J4" s="40">
        <f>'5.4'!E5</f>
        <v>2</v>
      </c>
      <c r="K4" s="40">
        <f>'5.4'!F5</f>
        <v>0</v>
      </c>
      <c r="L4" s="30">
        <f>'5.5'!E5</f>
        <v>87.5</v>
      </c>
      <c r="M4" s="30" t="str">
        <f>'5.5'!F5</f>
        <v>4</v>
      </c>
    </row>
    <row r="5" spans="1:13" s="73" customFormat="1" ht="30" customHeight="1">
      <c r="A5" s="7">
        <v>803</v>
      </c>
      <c r="B5" s="24" t="s">
        <v>6</v>
      </c>
      <c r="C5" s="60">
        <f t="shared" ref="C5:C38" si="0">(E5*$D$2+G5*$F$2+I5*$H$2+K5*$J$2+M5*$L$2)/100</f>
        <v>2.9</v>
      </c>
      <c r="D5" s="40" t="str">
        <f>'5.1'!C6</f>
        <v>нет</v>
      </c>
      <c r="E5" s="40" t="str">
        <f>'5.1'!D6</f>
        <v>0</v>
      </c>
      <c r="F5" s="30">
        <f>'5.2'!E6</f>
        <v>30.434782608695656</v>
      </c>
      <c r="G5" s="30" t="str">
        <f>'5.2'!F6</f>
        <v>2</v>
      </c>
      <c r="H5" s="40">
        <f>'5.3'!E6</f>
        <v>-4</v>
      </c>
      <c r="I5" s="40" t="str">
        <f>'5.3'!F6</f>
        <v>5</v>
      </c>
      <c r="J5" s="40">
        <f>'5.4'!E6</f>
        <v>-1</v>
      </c>
      <c r="K5" s="40">
        <f>'5.4'!F6</f>
        <v>5</v>
      </c>
      <c r="L5" s="30">
        <f>'5.5'!E6</f>
        <v>85.714285714285708</v>
      </c>
      <c r="M5" s="30" t="str">
        <f>'5.5'!F6</f>
        <v>4</v>
      </c>
    </row>
    <row r="6" spans="1:13" s="73" customFormat="1" ht="30" customHeight="1">
      <c r="A6" s="7">
        <v>804</v>
      </c>
      <c r="B6" s="24" t="s">
        <v>7</v>
      </c>
      <c r="C6" s="60">
        <f t="shared" si="0"/>
        <v>2</v>
      </c>
      <c r="D6" s="40" t="str">
        <f>'5.1'!C7</f>
        <v>х</v>
      </c>
      <c r="E6" s="40" t="str">
        <f>'5.1'!D7</f>
        <v>2</v>
      </c>
      <c r="F6" s="30" t="str">
        <f>'5.2'!E7</f>
        <v>х</v>
      </c>
      <c r="G6" s="30" t="str">
        <f>'5.2'!F7</f>
        <v>2</v>
      </c>
      <c r="H6" s="40" t="str">
        <f>'5.3'!E7</f>
        <v>х</v>
      </c>
      <c r="I6" s="40" t="str">
        <f>'5.3'!F7</f>
        <v>2</v>
      </c>
      <c r="J6" s="40" t="str">
        <f>'5.4'!E7</f>
        <v>х</v>
      </c>
      <c r="K6" s="40" t="str">
        <f>'5.4'!F7</f>
        <v>2</v>
      </c>
      <c r="L6" s="30" t="str">
        <f>'5.5'!E7</f>
        <v>х</v>
      </c>
      <c r="M6" s="30" t="str">
        <f>'5.5'!F7</f>
        <v>2</v>
      </c>
    </row>
    <row r="7" spans="1:13" s="73" customFormat="1" ht="30" customHeight="1">
      <c r="A7" s="7">
        <v>805</v>
      </c>
      <c r="B7" s="24" t="s">
        <v>8</v>
      </c>
      <c r="C7" s="60">
        <f t="shared" si="0"/>
        <v>5</v>
      </c>
      <c r="D7" s="40" t="str">
        <f>'5.1'!C8</f>
        <v>да</v>
      </c>
      <c r="E7" s="40" t="str">
        <f>'5.1'!D8</f>
        <v>5</v>
      </c>
      <c r="F7" s="30">
        <f>'5.2'!E8</f>
        <v>100</v>
      </c>
      <c r="G7" s="30" t="str">
        <f>'5.2'!F8</f>
        <v>5</v>
      </c>
      <c r="H7" s="40">
        <f>'5.3'!E8</f>
        <v>-7</v>
      </c>
      <c r="I7" s="40" t="str">
        <f>'5.3'!F8</f>
        <v>5</v>
      </c>
      <c r="J7" s="40">
        <f>'5.4'!E8</f>
        <v>-18</v>
      </c>
      <c r="K7" s="40">
        <f>'5.4'!F8</f>
        <v>5</v>
      </c>
      <c r="L7" s="30">
        <f>'5.5'!E8</f>
        <v>95.652173913043484</v>
      </c>
      <c r="M7" s="30" t="str">
        <f>'5.5'!F8</f>
        <v>5</v>
      </c>
    </row>
    <row r="8" spans="1:13" s="73" customFormat="1" ht="30" customHeight="1">
      <c r="A8" s="7">
        <v>807</v>
      </c>
      <c r="B8" s="24" t="s">
        <v>9</v>
      </c>
      <c r="C8" s="60">
        <f t="shared" si="0"/>
        <v>2</v>
      </c>
      <c r="D8" s="40" t="str">
        <f>'5.1'!C9</f>
        <v>х</v>
      </c>
      <c r="E8" s="40" t="str">
        <f>'5.1'!D9</f>
        <v>2</v>
      </c>
      <c r="F8" s="30" t="str">
        <f>'5.2'!E9</f>
        <v>х</v>
      </c>
      <c r="G8" s="30" t="str">
        <f>'5.2'!F9</f>
        <v>2</v>
      </c>
      <c r="H8" s="40" t="str">
        <f>'5.3'!E9</f>
        <v>х</v>
      </c>
      <c r="I8" s="40" t="str">
        <f>'5.3'!F9</f>
        <v>2</v>
      </c>
      <c r="J8" s="40" t="str">
        <f>'5.4'!E9</f>
        <v>х</v>
      </c>
      <c r="K8" s="40" t="str">
        <f>'5.4'!F9</f>
        <v>2</v>
      </c>
      <c r="L8" s="30" t="str">
        <f>'5.5'!E9</f>
        <v>х</v>
      </c>
      <c r="M8" s="30" t="str">
        <f>'5.5'!F9</f>
        <v>2</v>
      </c>
    </row>
    <row r="9" spans="1:13" s="73" customFormat="1" ht="30" customHeight="1">
      <c r="A9" s="7">
        <v>808</v>
      </c>
      <c r="B9" s="24" t="s">
        <v>52</v>
      </c>
      <c r="C9" s="60">
        <f t="shared" si="0"/>
        <v>2</v>
      </c>
      <c r="D9" s="40" t="str">
        <f>'5.1'!C10</f>
        <v>х</v>
      </c>
      <c r="E9" s="40" t="str">
        <f>'5.1'!D10</f>
        <v>2</v>
      </c>
      <c r="F9" s="30" t="str">
        <f>'5.2'!E10</f>
        <v>х</v>
      </c>
      <c r="G9" s="30" t="str">
        <f>'5.2'!F10</f>
        <v>2</v>
      </c>
      <c r="H9" s="40" t="str">
        <f>'5.3'!E10</f>
        <v>х</v>
      </c>
      <c r="I9" s="40" t="str">
        <f>'5.3'!F10</f>
        <v>2</v>
      </c>
      <c r="J9" s="40" t="str">
        <f>'5.4'!E10</f>
        <v>х</v>
      </c>
      <c r="K9" s="40" t="str">
        <f>'5.4'!F10</f>
        <v>2</v>
      </c>
      <c r="L9" s="30" t="str">
        <f>'5.5'!E10</f>
        <v>х</v>
      </c>
      <c r="M9" s="30" t="str">
        <f>'5.5'!F10</f>
        <v>2</v>
      </c>
    </row>
    <row r="10" spans="1:13" s="73" customFormat="1" ht="30" customHeight="1">
      <c r="A10" s="7">
        <v>811</v>
      </c>
      <c r="B10" s="24" t="s">
        <v>10</v>
      </c>
      <c r="C10" s="60">
        <f t="shared" si="0"/>
        <v>2</v>
      </c>
      <c r="D10" s="40" t="str">
        <f>'5.1'!C11</f>
        <v>х</v>
      </c>
      <c r="E10" s="40" t="str">
        <f>'5.1'!D11</f>
        <v>2</v>
      </c>
      <c r="F10" s="30" t="str">
        <f>'5.2'!E11</f>
        <v>х</v>
      </c>
      <c r="G10" s="30" t="str">
        <f>'5.2'!F11</f>
        <v>2</v>
      </c>
      <c r="H10" s="40" t="str">
        <f>'5.3'!E11</f>
        <v>х</v>
      </c>
      <c r="I10" s="40" t="str">
        <f>'5.3'!F11</f>
        <v>2</v>
      </c>
      <c r="J10" s="40" t="str">
        <f>'5.4'!E11</f>
        <v>х</v>
      </c>
      <c r="K10" s="40" t="str">
        <f>'5.4'!F11</f>
        <v>2</v>
      </c>
      <c r="L10" s="30" t="str">
        <f>'5.5'!E11</f>
        <v>х</v>
      </c>
      <c r="M10" s="30" t="str">
        <f>'5.5'!F11</f>
        <v>2</v>
      </c>
    </row>
    <row r="11" spans="1:13" s="73" customFormat="1" ht="30" customHeight="1">
      <c r="A11" s="7">
        <v>812</v>
      </c>
      <c r="B11" s="24" t="s">
        <v>53</v>
      </c>
      <c r="C11" s="60">
        <f t="shared" si="0"/>
        <v>1.5</v>
      </c>
      <c r="D11" s="40" t="str">
        <f>'5.1'!C12</f>
        <v>нет</v>
      </c>
      <c r="E11" s="40" t="str">
        <f>'5.1'!D12</f>
        <v>0</v>
      </c>
      <c r="F11" s="30" t="str">
        <f>'5.2'!E12</f>
        <v>х</v>
      </c>
      <c r="G11" s="30" t="str">
        <f>'5.2'!F12</f>
        <v>2</v>
      </c>
      <c r="H11" s="40" t="str">
        <f>'5.3'!E12</f>
        <v>х</v>
      </c>
      <c r="I11" s="40" t="str">
        <f>'5.3'!F12</f>
        <v>2</v>
      </c>
      <c r="J11" s="40" t="str">
        <f>'5.4'!E12</f>
        <v>х</v>
      </c>
      <c r="K11" s="40" t="str">
        <f>'5.4'!F12</f>
        <v>2</v>
      </c>
      <c r="L11" s="30" t="str">
        <f>'5.5'!E12</f>
        <v>х</v>
      </c>
      <c r="M11" s="30" t="str">
        <f>'5.5'!F12</f>
        <v>2</v>
      </c>
    </row>
    <row r="12" spans="1:13" ht="30" customHeight="1">
      <c r="A12" s="7">
        <v>814</v>
      </c>
      <c r="B12" s="24" t="s">
        <v>54</v>
      </c>
      <c r="C12" s="60">
        <f t="shared" si="0"/>
        <v>1.75</v>
      </c>
      <c r="D12" s="40" t="str">
        <f>'5.1'!C13</f>
        <v>нет</v>
      </c>
      <c r="E12" s="40" t="str">
        <f>'5.1'!D13</f>
        <v>0</v>
      </c>
      <c r="F12" s="30">
        <f>'5.2'!E13</f>
        <v>100</v>
      </c>
      <c r="G12" s="30" t="str">
        <f>'5.2'!F13</f>
        <v>5</v>
      </c>
      <c r="H12" s="40">
        <f>'5.3'!E13</f>
        <v>0</v>
      </c>
      <c r="I12" s="40" t="str">
        <f>'5.3'!F13</f>
        <v>5</v>
      </c>
      <c r="J12" s="40">
        <f>'5.4'!E13</f>
        <v>13</v>
      </c>
      <c r="K12" s="40">
        <f>'5.4'!F13</f>
        <v>0</v>
      </c>
      <c r="L12" s="30">
        <f>'5.5'!E13</f>
        <v>0</v>
      </c>
      <c r="M12" s="30" t="str">
        <f>'5.5'!F13</f>
        <v>0</v>
      </c>
    </row>
    <row r="13" spans="1:13" ht="30" customHeight="1">
      <c r="A13" s="7">
        <v>815</v>
      </c>
      <c r="B13" s="24" t="s">
        <v>11</v>
      </c>
      <c r="C13" s="60">
        <f t="shared" si="0"/>
        <v>1.5</v>
      </c>
      <c r="D13" s="40" t="str">
        <f>'5.1'!C14</f>
        <v>нет</v>
      </c>
      <c r="E13" s="40" t="str">
        <f>'5.1'!D14</f>
        <v>0</v>
      </c>
      <c r="F13" s="30" t="str">
        <f>'5.2'!E14</f>
        <v>х</v>
      </c>
      <c r="G13" s="30" t="str">
        <f>'5.2'!F14</f>
        <v>2</v>
      </c>
      <c r="H13" s="40" t="str">
        <f>'5.3'!E14</f>
        <v>х</v>
      </c>
      <c r="I13" s="40" t="str">
        <f>'5.3'!F14</f>
        <v>2</v>
      </c>
      <c r="J13" s="40" t="str">
        <f>'5.4'!E14</f>
        <v>х</v>
      </c>
      <c r="K13" s="40" t="str">
        <f>'5.4'!F14</f>
        <v>2</v>
      </c>
      <c r="L13" s="30" t="str">
        <f>'5.5'!E14</f>
        <v>х</v>
      </c>
      <c r="M13" s="30" t="str">
        <f>'5.5'!F14</f>
        <v>2</v>
      </c>
    </row>
    <row r="14" spans="1:13" ht="30" customHeight="1">
      <c r="A14" s="7">
        <v>816</v>
      </c>
      <c r="B14" s="24" t="s">
        <v>55</v>
      </c>
      <c r="C14" s="60">
        <f t="shared" si="0"/>
        <v>2.35</v>
      </c>
      <c r="D14" s="40" t="str">
        <f>'5.1'!C15</f>
        <v>нет</v>
      </c>
      <c r="E14" s="40" t="str">
        <f>'5.1'!D15</f>
        <v>0</v>
      </c>
      <c r="F14" s="30">
        <f>'5.2'!E15</f>
        <v>44.444444444444443</v>
      </c>
      <c r="G14" s="30" t="str">
        <f>'5.2'!F15</f>
        <v>3</v>
      </c>
      <c r="H14" s="40">
        <f>'5.3'!E15</f>
        <v>15</v>
      </c>
      <c r="I14" s="40" t="str">
        <f>'5.3'!F15</f>
        <v>0</v>
      </c>
      <c r="J14" s="40">
        <f>'5.4'!E15</f>
        <v>-1</v>
      </c>
      <c r="K14" s="40">
        <f>'5.4'!F15</f>
        <v>5</v>
      </c>
      <c r="L14" s="30">
        <f>'5.5'!E15</f>
        <v>87.5</v>
      </c>
      <c r="M14" s="30" t="str">
        <f>'5.5'!F15</f>
        <v>4</v>
      </c>
    </row>
    <row r="15" spans="1:13" ht="30" customHeight="1">
      <c r="A15" s="7">
        <v>817</v>
      </c>
      <c r="B15" s="24" t="s">
        <v>12</v>
      </c>
      <c r="C15" s="60">
        <f t="shared" si="0"/>
        <v>2.25</v>
      </c>
      <c r="D15" s="40" t="str">
        <f>'5.1'!C16</f>
        <v>нет</v>
      </c>
      <c r="E15" s="40" t="str">
        <f>'5.1'!D16</f>
        <v>0</v>
      </c>
      <c r="F15" s="30">
        <f>'5.2'!E16</f>
        <v>100</v>
      </c>
      <c r="G15" s="30" t="str">
        <f>'5.2'!F16</f>
        <v>5</v>
      </c>
      <c r="H15" s="40">
        <f>'5.3'!E16</f>
        <v>0</v>
      </c>
      <c r="I15" s="40" t="str">
        <f>'5.3'!F16</f>
        <v>5</v>
      </c>
      <c r="J15" s="40">
        <f>'5.4'!E16</f>
        <v>3</v>
      </c>
      <c r="K15" s="40">
        <f>'5.4'!F16</f>
        <v>0</v>
      </c>
      <c r="L15" s="30">
        <f>'5.5'!E16</f>
        <v>33.333333333333329</v>
      </c>
      <c r="M15" s="30" t="str">
        <f>'5.5'!F16</f>
        <v>2</v>
      </c>
    </row>
    <row r="16" spans="1:13" ht="41.25" customHeight="1">
      <c r="A16" s="7">
        <v>819</v>
      </c>
      <c r="B16" s="24" t="s">
        <v>86</v>
      </c>
      <c r="C16" s="60">
        <f t="shared" si="0"/>
        <v>4.25</v>
      </c>
      <c r="D16" s="40" t="str">
        <f>'5.1'!C17</f>
        <v>да</v>
      </c>
      <c r="E16" s="40" t="str">
        <f>'5.1'!D17</f>
        <v>5</v>
      </c>
      <c r="F16" s="30">
        <f>'5.2'!E17</f>
        <v>100</v>
      </c>
      <c r="G16" s="30" t="str">
        <f>'5.2'!F17</f>
        <v>5</v>
      </c>
      <c r="H16" s="40">
        <f>'5.3'!E17</f>
        <v>30</v>
      </c>
      <c r="I16" s="40" t="str">
        <f>'5.3'!F17</f>
        <v>0</v>
      </c>
      <c r="J16" s="40">
        <f>'5.4'!E17</f>
        <v>0</v>
      </c>
      <c r="K16" s="40">
        <f>'5.4'!F17</f>
        <v>5</v>
      </c>
      <c r="L16" s="30">
        <f>'5.5'!E17</f>
        <v>100</v>
      </c>
      <c r="M16" s="30" t="str">
        <f>'5.5'!F17</f>
        <v>5</v>
      </c>
    </row>
    <row r="17" spans="1:13" ht="30" customHeight="1">
      <c r="A17" s="7">
        <v>820</v>
      </c>
      <c r="B17" s="24" t="s">
        <v>13</v>
      </c>
      <c r="C17" s="60">
        <f t="shared" si="0"/>
        <v>4.5999999999999996</v>
      </c>
      <c r="D17" s="40" t="str">
        <f>'5.1'!C18</f>
        <v>да</v>
      </c>
      <c r="E17" s="40" t="str">
        <f>'5.1'!D18</f>
        <v>5</v>
      </c>
      <c r="F17" s="30">
        <f>'5.2'!E18</f>
        <v>58.333333333333336</v>
      </c>
      <c r="G17" s="30" t="str">
        <f>'5.2'!F18</f>
        <v>3</v>
      </c>
      <c r="H17" s="40">
        <f>'5.3'!E18</f>
        <v>0</v>
      </c>
      <c r="I17" s="40" t="str">
        <f>'5.3'!F18</f>
        <v>5</v>
      </c>
      <c r="J17" s="40">
        <f>'5.4'!E18</f>
        <v>0</v>
      </c>
      <c r="K17" s="40">
        <f>'5.4'!F18</f>
        <v>5</v>
      </c>
      <c r="L17" s="30">
        <f>'5.5'!E18</f>
        <v>92.857142857142861</v>
      </c>
      <c r="M17" s="30" t="str">
        <f>'5.5'!F18</f>
        <v>5</v>
      </c>
    </row>
    <row r="18" spans="1:13" ht="30" customHeight="1">
      <c r="A18" s="7">
        <v>821</v>
      </c>
      <c r="B18" s="24" t="s">
        <v>56</v>
      </c>
      <c r="C18" s="60">
        <f t="shared" si="0"/>
        <v>2</v>
      </c>
      <c r="D18" s="40" t="str">
        <f>'5.1'!C19</f>
        <v>х</v>
      </c>
      <c r="E18" s="40" t="str">
        <f>'5.1'!D19</f>
        <v>2</v>
      </c>
      <c r="F18" s="30" t="str">
        <f>'5.2'!E19</f>
        <v>х</v>
      </c>
      <c r="G18" s="30" t="str">
        <f>'5.2'!F19</f>
        <v>2</v>
      </c>
      <c r="H18" s="40" t="str">
        <f>'5.3'!E19</f>
        <v>х</v>
      </c>
      <c r="I18" s="40" t="str">
        <f>'5.3'!F19</f>
        <v>2</v>
      </c>
      <c r="J18" s="40" t="str">
        <f>'5.4'!E19</f>
        <v>х</v>
      </c>
      <c r="K18" s="40" t="str">
        <f>'5.4'!F19</f>
        <v>2</v>
      </c>
      <c r="L18" s="30" t="str">
        <f>'5.5'!E19</f>
        <v>х</v>
      </c>
      <c r="M18" s="30" t="str">
        <f>'5.5'!F19</f>
        <v>2</v>
      </c>
    </row>
    <row r="19" spans="1:13" ht="30" customHeight="1">
      <c r="A19" s="7">
        <v>825</v>
      </c>
      <c r="B19" s="24" t="s">
        <v>14</v>
      </c>
      <c r="C19" s="60">
        <f t="shared" si="0"/>
        <v>1.9</v>
      </c>
      <c r="D19" s="40" t="str">
        <f>'5.1'!C20</f>
        <v>нет</v>
      </c>
      <c r="E19" s="40" t="str">
        <f>'5.1'!D20</f>
        <v>0</v>
      </c>
      <c r="F19" s="30">
        <f>'5.2'!E20</f>
        <v>29.508196721311474</v>
      </c>
      <c r="G19" s="30" t="str">
        <f>'5.2'!F20</f>
        <v>2</v>
      </c>
      <c r="H19" s="40">
        <f>'5.3'!E20</f>
        <v>0</v>
      </c>
      <c r="I19" s="40" t="str">
        <f>'5.3'!F20</f>
        <v>5</v>
      </c>
      <c r="J19" s="40">
        <f>'5.4'!E20</f>
        <v>2</v>
      </c>
      <c r="K19" s="40">
        <f>'5.4'!F20</f>
        <v>0</v>
      </c>
      <c r="L19" s="30">
        <f>'5.5'!E20</f>
        <v>61.111111111111114</v>
      </c>
      <c r="M19" s="30" t="str">
        <f>'5.5'!F20</f>
        <v>3</v>
      </c>
    </row>
    <row r="20" spans="1:13" ht="30" customHeight="1">
      <c r="A20" s="7">
        <v>830</v>
      </c>
      <c r="B20" s="24" t="s">
        <v>15</v>
      </c>
      <c r="C20" s="60">
        <f t="shared" si="0"/>
        <v>3.8</v>
      </c>
      <c r="D20" s="40" t="str">
        <f>'5.1'!C21</f>
        <v>да</v>
      </c>
      <c r="E20" s="40" t="str">
        <f>'5.1'!D21</f>
        <v>5</v>
      </c>
      <c r="F20" s="30">
        <f>'5.2'!E21</f>
        <v>62.5</v>
      </c>
      <c r="G20" s="30" t="str">
        <f>'5.2'!F21</f>
        <v>4</v>
      </c>
      <c r="H20" s="40">
        <f>'5.3'!E21</f>
        <v>13</v>
      </c>
      <c r="I20" s="40" t="str">
        <f>'5.3'!F21</f>
        <v>0</v>
      </c>
      <c r="J20" s="40">
        <f>'5.4'!E21</f>
        <v>-1</v>
      </c>
      <c r="K20" s="40">
        <f>'5.4'!F21</f>
        <v>5</v>
      </c>
      <c r="L20" s="30">
        <f>'5.5'!E21</f>
        <v>80</v>
      </c>
      <c r="M20" s="30" t="str">
        <f>'5.5'!F21</f>
        <v>4</v>
      </c>
    </row>
    <row r="21" spans="1:13" ht="30" customHeight="1">
      <c r="A21" s="7">
        <v>832</v>
      </c>
      <c r="B21" s="24" t="s">
        <v>16</v>
      </c>
      <c r="C21" s="60">
        <f t="shared" si="0"/>
        <v>3.5</v>
      </c>
      <c r="D21" s="40" t="str">
        <f>'5.1'!C22</f>
        <v>да</v>
      </c>
      <c r="E21" s="40" t="str">
        <f>'5.1'!D22</f>
        <v>5</v>
      </c>
      <c r="F21" s="30">
        <f>'5.2'!E22</f>
        <v>100</v>
      </c>
      <c r="G21" s="30" t="str">
        <f>'5.2'!F22</f>
        <v>5</v>
      </c>
      <c r="H21" s="40">
        <f>'5.3'!E22</f>
        <v>14</v>
      </c>
      <c r="I21" s="40" t="str">
        <f>'5.3'!F22</f>
        <v>0</v>
      </c>
      <c r="J21" s="40">
        <f>'5.4'!E22</f>
        <v>0</v>
      </c>
      <c r="K21" s="40">
        <f>'5.4'!F22</f>
        <v>5</v>
      </c>
      <c r="L21" s="30">
        <f>'5.5'!E22</f>
        <v>40</v>
      </c>
      <c r="M21" s="30" t="str">
        <f>'5.5'!F22</f>
        <v>2</v>
      </c>
    </row>
    <row r="22" spans="1:13" ht="30" customHeight="1">
      <c r="A22" s="7">
        <v>833</v>
      </c>
      <c r="B22" s="24" t="s">
        <v>57</v>
      </c>
      <c r="C22" s="60">
        <f t="shared" si="0"/>
        <v>2</v>
      </c>
      <c r="D22" s="40" t="str">
        <f>'5.1'!C23</f>
        <v>х</v>
      </c>
      <c r="E22" s="40" t="str">
        <f>'5.1'!D23</f>
        <v>2</v>
      </c>
      <c r="F22" s="30" t="str">
        <f>'5.2'!E23</f>
        <v>х</v>
      </c>
      <c r="G22" s="30" t="str">
        <f>'5.2'!F23</f>
        <v>2</v>
      </c>
      <c r="H22" s="40" t="str">
        <f>'5.3'!E23</f>
        <v>х</v>
      </c>
      <c r="I22" s="40" t="str">
        <f>'5.3'!F23</f>
        <v>2</v>
      </c>
      <c r="J22" s="40" t="str">
        <f>'5.4'!E23</f>
        <v>х</v>
      </c>
      <c r="K22" s="40" t="str">
        <f>'5.4'!F23</f>
        <v>2</v>
      </c>
      <c r="L22" s="30" t="str">
        <f>'5.5'!E23</f>
        <v>х</v>
      </c>
      <c r="M22" s="30" t="str">
        <f>'5.5'!F23</f>
        <v>2</v>
      </c>
    </row>
    <row r="23" spans="1:13" ht="30" customHeight="1">
      <c r="A23" s="7">
        <v>834</v>
      </c>
      <c r="B23" s="24" t="s">
        <v>17</v>
      </c>
      <c r="C23" s="60">
        <f t="shared" si="0"/>
        <v>1.5</v>
      </c>
      <c r="D23" s="40" t="str">
        <f>'5.1'!C24</f>
        <v>нет</v>
      </c>
      <c r="E23" s="40" t="str">
        <f>'5.1'!D24</f>
        <v>0</v>
      </c>
      <c r="F23" s="30" t="str">
        <f>'5.2'!E24</f>
        <v>х</v>
      </c>
      <c r="G23" s="30" t="str">
        <f>'5.2'!F24</f>
        <v>2</v>
      </c>
      <c r="H23" s="40" t="str">
        <f>'5.3'!E24</f>
        <v>х</v>
      </c>
      <c r="I23" s="40" t="str">
        <f>'5.3'!F24</f>
        <v>2</v>
      </c>
      <c r="J23" s="40" t="str">
        <f>'5.4'!E24</f>
        <v>х</v>
      </c>
      <c r="K23" s="40" t="str">
        <f>'5.4'!F24</f>
        <v>2</v>
      </c>
      <c r="L23" s="30" t="str">
        <f>'5.5'!E24</f>
        <v>х</v>
      </c>
      <c r="M23" s="30" t="str">
        <f>'5.5'!F24</f>
        <v>2</v>
      </c>
    </row>
    <row r="24" spans="1:13" ht="30" customHeight="1">
      <c r="A24" s="7">
        <v>835</v>
      </c>
      <c r="B24" s="24" t="s">
        <v>58</v>
      </c>
      <c r="C24" s="60">
        <f t="shared" si="0"/>
        <v>2</v>
      </c>
      <c r="D24" s="40" t="str">
        <f>'5.1'!C25</f>
        <v>да</v>
      </c>
      <c r="E24" s="40" t="str">
        <f>'5.1'!D25</f>
        <v>5</v>
      </c>
      <c r="F24" s="30">
        <f>'5.2'!E25</f>
        <v>9.375</v>
      </c>
      <c r="G24" s="30" t="str">
        <f>'5.2'!F25</f>
        <v>0</v>
      </c>
      <c r="H24" s="40">
        <f>'5.3'!E25</f>
        <v>2</v>
      </c>
      <c r="I24" s="40" t="str">
        <f>'5.3'!F25</f>
        <v>0</v>
      </c>
      <c r="J24" s="40">
        <f>'5.4'!E25</f>
        <v>3</v>
      </c>
      <c r="K24" s="40">
        <f>'5.4'!F25</f>
        <v>0</v>
      </c>
      <c r="L24" s="30">
        <f>'5.5'!E25</f>
        <v>66.666666666666657</v>
      </c>
      <c r="M24" s="30" t="str">
        <f>'5.5'!F25</f>
        <v>3</v>
      </c>
    </row>
    <row r="25" spans="1:13" ht="30" customHeight="1">
      <c r="A25" s="7">
        <v>840</v>
      </c>
      <c r="B25" s="24" t="s">
        <v>18</v>
      </c>
      <c r="C25" s="60">
        <f t="shared" si="0"/>
        <v>4.8</v>
      </c>
      <c r="D25" s="40" t="str">
        <f>'5.1'!C26</f>
        <v>да</v>
      </c>
      <c r="E25" s="40" t="str">
        <f>'5.1'!D26</f>
        <v>5</v>
      </c>
      <c r="F25" s="30">
        <f>'5.2'!E26</f>
        <v>70.454545454545453</v>
      </c>
      <c r="G25" s="30" t="str">
        <f>'5.2'!F26</f>
        <v>4</v>
      </c>
      <c r="H25" s="40">
        <f>'5.3'!E26</f>
        <v>0</v>
      </c>
      <c r="I25" s="40" t="str">
        <f>'5.3'!F26</f>
        <v>5</v>
      </c>
      <c r="J25" s="40">
        <f>'5.4'!E26</f>
        <v>0</v>
      </c>
      <c r="K25" s="40">
        <f>'5.4'!F26</f>
        <v>5</v>
      </c>
      <c r="L25" s="30">
        <f>'5.5'!E26</f>
        <v>90.322580645161281</v>
      </c>
      <c r="M25" s="30" t="str">
        <f>'5.5'!F26</f>
        <v>5</v>
      </c>
    </row>
    <row r="26" spans="1:13" ht="30" customHeight="1">
      <c r="A26" s="7">
        <v>842</v>
      </c>
      <c r="B26" s="24" t="s">
        <v>59</v>
      </c>
      <c r="C26" s="60">
        <f t="shared" si="0"/>
        <v>3</v>
      </c>
      <c r="D26" s="40" t="str">
        <f>'5.1'!C27</f>
        <v>нет</v>
      </c>
      <c r="E26" s="40" t="str">
        <f>'5.1'!D27</f>
        <v>0</v>
      </c>
      <c r="F26" s="30">
        <f>'5.2'!E27</f>
        <v>100</v>
      </c>
      <c r="G26" s="30" t="str">
        <f>'5.2'!F27</f>
        <v>5</v>
      </c>
      <c r="H26" s="40">
        <f>'5.3'!E27</f>
        <v>0</v>
      </c>
      <c r="I26" s="40" t="str">
        <f>'5.3'!F27</f>
        <v>5</v>
      </c>
      <c r="J26" s="40">
        <f>'5.4'!E27</f>
        <v>0</v>
      </c>
      <c r="K26" s="40">
        <f>'5.4'!F27</f>
        <v>5</v>
      </c>
      <c r="L26" s="30">
        <f>'5.5'!E27</f>
        <v>42.857142857142854</v>
      </c>
      <c r="M26" s="30" t="str">
        <f>'5.5'!F27</f>
        <v>2</v>
      </c>
    </row>
    <row r="27" spans="1:13" ht="30" customHeight="1">
      <c r="A27" s="7">
        <v>843</v>
      </c>
      <c r="B27" s="24" t="s">
        <v>60</v>
      </c>
      <c r="C27" s="60">
        <f t="shared" si="0"/>
        <v>2</v>
      </c>
      <c r="D27" s="40" t="str">
        <f>'5.1'!C28</f>
        <v>х</v>
      </c>
      <c r="E27" s="40" t="str">
        <f>'5.1'!D28</f>
        <v>2</v>
      </c>
      <c r="F27" s="30" t="str">
        <f>'5.2'!E28</f>
        <v>х</v>
      </c>
      <c r="G27" s="30" t="str">
        <f>'5.2'!F28</f>
        <v>2</v>
      </c>
      <c r="H27" s="40" t="str">
        <f>'5.3'!E28</f>
        <v>х</v>
      </c>
      <c r="I27" s="40" t="str">
        <f>'5.3'!F28</f>
        <v>2</v>
      </c>
      <c r="J27" s="40" t="str">
        <f>'5.4'!E28</f>
        <v>х</v>
      </c>
      <c r="K27" s="40" t="str">
        <f>'5.4'!F28</f>
        <v>2</v>
      </c>
      <c r="L27" s="30" t="str">
        <f>'5.5'!E28</f>
        <v>х</v>
      </c>
      <c r="M27" s="30" t="str">
        <f>'5.5'!F28</f>
        <v>2</v>
      </c>
    </row>
    <row r="28" spans="1:13" ht="30" customHeight="1">
      <c r="A28" s="7">
        <v>844</v>
      </c>
      <c r="B28" s="24" t="s">
        <v>61</v>
      </c>
      <c r="C28" s="60">
        <f t="shared" si="0"/>
        <v>2</v>
      </c>
      <c r="D28" s="40" t="str">
        <f>'5.1'!C29</f>
        <v>х</v>
      </c>
      <c r="E28" s="40" t="str">
        <f>'5.1'!D29</f>
        <v>2</v>
      </c>
      <c r="F28" s="30" t="str">
        <f>'5.2'!E29</f>
        <v>х</v>
      </c>
      <c r="G28" s="30" t="str">
        <f>'5.2'!F29</f>
        <v>2</v>
      </c>
      <c r="H28" s="40" t="str">
        <f>'5.3'!E29</f>
        <v>х</v>
      </c>
      <c r="I28" s="40" t="str">
        <f>'5.3'!F29</f>
        <v>2</v>
      </c>
      <c r="J28" s="40" t="str">
        <f>'5.4'!E29</f>
        <v>х</v>
      </c>
      <c r="K28" s="40" t="str">
        <f>'5.4'!F29</f>
        <v>2</v>
      </c>
      <c r="L28" s="30" t="str">
        <f>'5.5'!E29</f>
        <v>х</v>
      </c>
      <c r="M28" s="30" t="str">
        <f>'5.5'!F29</f>
        <v>2</v>
      </c>
    </row>
    <row r="29" spans="1:13" ht="30" customHeight="1">
      <c r="A29" s="7">
        <v>846</v>
      </c>
      <c r="B29" s="24" t="s">
        <v>19</v>
      </c>
      <c r="C29" s="60">
        <f t="shared" si="0"/>
        <v>2</v>
      </c>
      <c r="D29" s="40" t="str">
        <f>'5.1'!C30</f>
        <v>х</v>
      </c>
      <c r="E29" s="40" t="str">
        <f>'5.1'!D30</f>
        <v>2</v>
      </c>
      <c r="F29" s="30" t="str">
        <f>'5.2'!E30</f>
        <v>х</v>
      </c>
      <c r="G29" s="30" t="str">
        <f>'5.2'!F30</f>
        <v>2</v>
      </c>
      <c r="H29" s="40" t="str">
        <f>'5.3'!E30</f>
        <v>х</v>
      </c>
      <c r="I29" s="40" t="str">
        <f>'5.3'!F30</f>
        <v>2</v>
      </c>
      <c r="J29" s="40" t="str">
        <f>'5.4'!E30</f>
        <v>х</v>
      </c>
      <c r="K29" s="40" t="str">
        <f>'5.4'!F30</f>
        <v>2</v>
      </c>
      <c r="L29" s="30" t="str">
        <f>'5.5'!E30</f>
        <v>х</v>
      </c>
      <c r="M29" s="30" t="str">
        <f>'5.5'!F30</f>
        <v>2</v>
      </c>
    </row>
    <row r="30" spans="1:13" ht="30" customHeight="1">
      <c r="A30" s="7">
        <v>850</v>
      </c>
      <c r="B30" s="24" t="s">
        <v>62</v>
      </c>
      <c r="C30" s="60">
        <f t="shared" si="0"/>
        <v>2</v>
      </c>
      <c r="D30" s="40" t="str">
        <f>'5.1'!C31</f>
        <v>х</v>
      </c>
      <c r="E30" s="40" t="str">
        <f>'5.1'!D31</f>
        <v>2</v>
      </c>
      <c r="F30" s="30" t="str">
        <f>'5.2'!E31</f>
        <v>х</v>
      </c>
      <c r="G30" s="30" t="str">
        <f>'5.2'!F31</f>
        <v>2</v>
      </c>
      <c r="H30" s="40" t="str">
        <f>'5.3'!E31</f>
        <v>х</v>
      </c>
      <c r="I30" s="40" t="str">
        <f>'5.3'!F31</f>
        <v>2</v>
      </c>
      <c r="J30" s="40" t="str">
        <f>'5.4'!E31</f>
        <v>х</v>
      </c>
      <c r="K30" s="40" t="str">
        <f>'5.4'!F31</f>
        <v>2</v>
      </c>
      <c r="L30" s="30" t="str">
        <f>'5.5'!E31</f>
        <v>х</v>
      </c>
      <c r="M30" s="30" t="str">
        <f>'5.5'!F31</f>
        <v>2</v>
      </c>
    </row>
    <row r="31" spans="1:13" ht="30" customHeight="1">
      <c r="A31" s="7">
        <v>855</v>
      </c>
      <c r="B31" s="24" t="s">
        <v>20</v>
      </c>
      <c r="C31" s="60">
        <f t="shared" si="0"/>
        <v>2.15</v>
      </c>
      <c r="D31" s="40" t="str">
        <f>'5.1'!C32</f>
        <v>нет</v>
      </c>
      <c r="E31" s="40" t="str">
        <f>'5.1'!D32</f>
        <v>0</v>
      </c>
      <c r="F31" s="30">
        <f>'5.2'!E32</f>
        <v>26.923076923076923</v>
      </c>
      <c r="G31" s="30" t="str">
        <f>'5.2'!F32</f>
        <v>2</v>
      </c>
      <c r="H31" s="40">
        <f>'5.3'!E32</f>
        <v>0</v>
      </c>
      <c r="I31" s="40" t="str">
        <f>'5.3'!F32</f>
        <v>5</v>
      </c>
      <c r="J31" s="40">
        <f>'5.4'!E32</f>
        <v>1</v>
      </c>
      <c r="K31" s="40">
        <f>'5.4'!F32</f>
        <v>0</v>
      </c>
      <c r="L31" s="30">
        <f>'5.5'!E32</f>
        <v>85.714285714285708</v>
      </c>
      <c r="M31" s="30" t="str">
        <f>'5.5'!F32</f>
        <v>4</v>
      </c>
    </row>
    <row r="32" spans="1:13" ht="30" customHeight="1">
      <c r="A32" s="7">
        <v>856</v>
      </c>
      <c r="B32" s="24" t="s">
        <v>21</v>
      </c>
      <c r="C32" s="60">
        <f t="shared" si="0"/>
        <v>3</v>
      </c>
      <c r="D32" s="40" t="str">
        <f>'5.1'!C33</f>
        <v>нет</v>
      </c>
      <c r="E32" s="40" t="str">
        <f>'5.1'!D33</f>
        <v>0</v>
      </c>
      <c r="F32" s="30">
        <f>'5.2'!E33</f>
        <v>100</v>
      </c>
      <c r="G32" s="30" t="str">
        <f>'5.2'!F33</f>
        <v>5</v>
      </c>
      <c r="H32" s="40">
        <f>'5.3'!E33</f>
        <v>13</v>
      </c>
      <c r="I32" s="40" t="str">
        <f>'5.3'!F33</f>
        <v>0</v>
      </c>
      <c r="J32" s="40">
        <f>'5.4'!E33</f>
        <v>-25</v>
      </c>
      <c r="K32" s="40">
        <f>'5.4'!F33</f>
        <v>5</v>
      </c>
      <c r="L32" s="30">
        <f>'5.5'!E33</f>
        <v>100</v>
      </c>
      <c r="M32" s="30" t="str">
        <f>'5.5'!F33</f>
        <v>5</v>
      </c>
    </row>
    <row r="33" spans="1:13" ht="30" customHeight="1">
      <c r="A33" s="7">
        <v>861</v>
      </c>
      <c r="B33" s="24" t="s">
        <v>26</v>
      </c>
      <c r="C33" s="60">
        <f t="shared" si="0"/>
        <v>2.2000000000000002</v>
      </c>
      <c r="D33" s="40" t="str">
        <f>'5.1'!C34</f>
        <v>да</v>
      </c>
      <c r="E33" s="40" t="str">
        <f>'5.1'!D34</f>
        <v>5</v>
      </c>
      <c r="F33" s="30">
        <f>'5.2'!E34</f>
        <v>18.181818181818183</v>
      </c>
      <c r="G33" s="30" t="str">
        <f>'5.2'!F34</f>
        <v>1</v>
      </c>
      <c r="H33" s="40">
        <f>'5.3'!E34</f>
        <v>34</v>
      </c>
      <c r="I33" s="40" t="str">
        <f>'5.3'!F34</f>
        <v>0</v>
      </c>
      <c r="J33" s="40">
        <f>'5.4'!E34</f>
        <v>24</v>
      </c>
      <c r="K33" s="40">
        <f>'5.4'!F34</f>
        <v>0</v>
      </c>
      <c r="L33" s="30">
        <f>'5.5'!E34</f>
        <v>50</v>
      </c>
      <c r="M33" s="30" t="str">
        <f>'5.5'!F34</f>
        <v>3</v>
      </c>
    </row>
    <row r="34" spans="1:13" ht="30" customHeight="1">
      <c r="A34" s="7">
        <v>863</v>
      </c>
      <c r="B34" s="24" t="s">
        <v>22</v>
      </c>
      <c r="C34" s="60">
        <f t="shared" si="0"/>
        <v>1.1000000000000001</v>
      </c>
      <c r="D34" s="40" t="str">
        <f>'5.1'!C35</f>
        <v>нет</v>
      </c>
      <c r="E34" s="40" t="str">
        <f>'5.1'!D35</f>
        <v>0</v>
      </c>
      <c r="F34" s="30">
        <f>'5.2'!E35</f>
        <v>45.454545454545453</v>
      </c>
      <c r="G34" s="30" t="str">
        <f>'5.2'!F35</f>
        <v>3</v>
      </c>
      <c r="H34" s="40">
        <f>'5.3'!E35</f>
        <v>23</v>
      </c>
      <c r="I34" s="40" t="str">
        <f>'5.3'!F35</f>
        <v>0</v>
      </c>
      <c r="J34" s="40">
        <f>'5.4'!E35</f>
        <v>3</v>
      </c>
      <c r="K34" s="40">
        <f>'5.4'!F35</f>
        <v>0</v>
      </c>
      <c r="L34" s="30">
        <f>'5.5'!E35</f>
        <v>40</v>
      </c>
      <c r="M34" s="30" t="str">
        <f>'5.5'!F35</f>
        <v>2</v>
      </c>
    </row>
    <row r="35" spans="1:13" ht="30" customHeight="1">
      <c r="A35" s="7">
        <v>875</v>
      </c>
      <c r="B35" s="24" t="s">
        <v>23</v>
      </c>
      <c r="C35" s="60">
        <f t="shared" si="0"/>
        <v>2</v>
      </c>
      <c r="D35" s="40" t="str">
        <f>'5.1'!C36</f>
        <v>х</v>
      </c>
      <c r="E35" s="40" t="str">
        <f>'5.1'!D36</f>
        <v>2</v>
      </c>
      <c r="F35" s="30" t="str">
        <f>'5.2'!E36</f>
        <v>х</v>
      </c>
      <c r="G35" s="30" t="str">
        <f>'5.2'!F36</f>
        <v>2</v>
      </c>
      <c r="H35" s="40" t="str">
        <f>'5.3'!E36</f>
        <v>х</v>
      </c>
      <c r="I35" s="40" t="str">
        <f>'5.3'!F36</f>
        <v>2</v>
      </c>
      <c r="J35" s="40" t="str">
        <f>'5.4'!E36</f>
        <v>х</v>
      </c>
      <c r="K35" s="40" t="str">
        <f>'5.4'!F36</f>
        <v>2</v>
      </c>
      <c r="L35" s="30" t="str">
        <f>'5.5'!E36</f>
        <v>х</v>
      </c>
      <c r="M35" s="30" t="str">
        <f>'5.5'!F36</f>
        <v>2</v>
      </c>
    </row>
    <row r="36" spans="1:13" ht="30" customHeight="1">
      <c r="A36" s="7">
        <v>880</v>
      </c>
      <c r="B36" s="24" t="s">
        <v>63</v>
      </c>
      <c r="C36" s="60">
        <f t="shared" si="0"/>
        <v>2.75</v>
      </c>
      <c r="D36" s="40" t="str">
        <f>'5.1'!C37</f>
        <v>да</v>
      </c>
      <c r="E36" s="40" t="str">
        <f>'5.1'!D37</f>
        <v>5</v>
      </c>
      <c r="F36" s="30">
        <f>'5.2'!E37</f>
        <v>100</v>
      </c>
      <c r="G36" s="30" t="str">
        <f>'5.2'!F37</f>
        <v>5</v>
      </c>
      <c r="H36" s="40">
        <f>'5.3'!E37</f>
        <v>13</v>
      </c>
      <c r="I36" s="40" t="str">
        <f>'5.3'!F37</f>
        <v>0</v>
      </c>
      <c r="J36" s="40">
        <f>'5.4'!E37</f>
        <v>13</v>
      </c>
      <c r="K36" s="40">
        <f>'5.4'!F37</f>
        <v>0</v>
      </c>
      <c r="L36" s="30">
        <f>'5.5'!E37</f>
        <v>33.333333333333329</v>
      </c>
      <c r="M36" s="30" t="str">
        <f>'5.5'!F37</f>
        <v>2</v>
      </c>
    </row>
    <row r="37" spans="1:13" ht="30" customHeight="1">
      <c r="A37" s="7">
        <v>886</v>
      </c>
      <c r="B37" s="24" t="s">
        <v>24</v>
      </c>
      <c r="C37" s="60">
        <f t="shared" si="0"/>
        <v>2</v>
      </c>
      <c r="D37" s="40" t="str">
        <f>'5.1'!C38</f>
        <v>х</v>
      </c>
      <c r="E37" s="40" t="str">
        <f>'5.1'!D38</f>
        <v>2</v>
      </c>
      <c r="F37" s="30" t="str">
        <f>'5.2'!E38</f>
        <v>х</v>
      </c>
      <c r="G37" s="30" t="str">
        <f>'5.2'!F38</f>
        <v>2</v>
      </c>
      <c r="H37" s="40" t="str">
        <f>'5.3'!E38</f>
        <v>х</v>
      </c>
      <c r="I37" s="40" t="str">
        <f>'5.3'!F38</f>
        <v>2</v>
      </c>
      <c r="J37" s="40" t="str">
        <f>'5.4'!E38</f>
        <v>х</v>
      </c>
      <c r="K37" s="40" t="str">
        <f>'5.4'!F38</f>
        <v>2</v>
      </c>
      <c r="L37" s="30" t="str">
        <f>'5.5'!E38</f>
        <v>х</v>
      </c>
      <c r="M37" s="30" t="str">
        <f>'5.5'!F38</f>
        <v>2</v>
      </c>
    </row>
    <row r="38" spans="1:13" ht="30" customHeight="1">
      <c r="A38" s="7">
        <v>892</v>
      </c>
      <c r="B38" s="24" t="s">
        <v>47</v>
      </c>
      <c r="C38" s="60">
        <f t="shared" si="0"/>
        <v>1</v>
      </c>
      <c r="D38" s="40" t="str">
        <f>'5.1'!C39</f>
        <v>нет</v>
      </c>
      <c r="E38" s="40" t="str">
        <f>'5.1'!D39</f>
        <v>0</v>
      </c>
      <c r="F38" s="30">
        <f>'5.2'!E39</f>
        <v>100</v>
      </c>
      <c r="G38" s="30" t="str">
        <f>'5.2'!F39</f>
        <v>5</v>
      </c>
      <c r="H38" s="40">
        <f>'5.3'!E39</f>
        <v>22</v>
      </c>
      <c r="I38" s="40" t="str">
        <f>'5.3'!F39</f>
        <v>0</v>
      </c>
      <c r="J38" s="40">
        <f>'5.4'!E39</f>
        <v>9</v>
      </c>
      <c r="K38" s="40">
        <f>'5.4'!F39</f>
        <v>0</v>
      </c>
      <c r="L38" s="30">
        <f>'5.5'!E39</f>
        <v>0</v>
      </c>
      <c r="M38" s="30" t="str">
        <f>'5.5'!F39</f>
        <v>0</v>
      </c>
    </row>
    <row r="39" spans="1:13">
      <c r="A39" s="75"/>
      <c r="B39" s="75"/>
      <c r="C39" s="76"/>
    </row>
    <row r="40" spans="1:13">
      <c r="A40" s="75"/>
      <c r="B40" s="75"/>
      <c r="C40" s="76"/>
    </row>
    <row r="41" spans="1:13">
      <c r="A41" s="75"/>
      <c r="B41" s="75"/>
      <c r="C41" s="76"/>
    </row>
    <row r="42" spans="1:13">
      <c r="A42" s="75"/>
      <c r="B42" s="75"/>
      <c r="C42" s="76"/>
    </row>
    <row r="43" spans="1:13">
      <c r="A43" s="75"/>
      <c r="B43" s="75"/>
      <c r="C43" s="76"/>
    </row>
    <row r="44" spans="1:13">
      <c r="A44" s="75"/>
      <c r="B44" s="75"/>
      <c r="C44" s="76"/>
    </row>
    <row r="45" spans="1:13">
      <c r="A45" s="75"/>
      <c r="B45" s="75"/>
      <c r="C45" s="76"/>
    </row>
    <row r="46" spans="1:13">
      <c r="A46" s="75"/>
      <c r="B46" s="75"/>
      <c r="C46" s="76"/>
    </row>
    <row r="47" spans="1:13">
      <c r="A47" s="78"/>
      <c r="B47" s="78"/>
      <c r="C47" s="79"/>
    </row>
    <row r="48" spans="1:13">
      <c r="A48" s="78"/>
      <c r="B48" s="78"/>
      <c r="C48" s="79"/>
    </row>
    <row r="49" spans="1:3">
      <c r="A49" s="78"/>
      <c r="B49" s="78"/>
      <c r="C49" s="79"/>
    </row>
    <row r="50" spans="1:3">
      <c r="A50" s="78"/>
      <c r="B50" s="78"/>
      <c r="C50" s="79"/>
    </row>
    <row r="51" spans="1:3">
      <c r="A51" s="78"/>
      <c r="B51" s="78"/>
      <c r="C51" s="79"/>
    </row>
    <row r="52" spans="1:3">
      <c r="A52" s="78"/>
      <c r="B52" s="78"/>
      <c r="C52" s="79"/>
    </row>
    <row r="53" spans="1:3">
      <c r="A53" s="78"/>
      <c r="B53" s="78"/>
      <c r="C53" s="79"/>
    </row>
    <row r="54" spans="1:3">
      <c r="A54" s="78"/>
      <c r="B54" s="78"/>
      <c r="C54" s="79"/>
    </row>
    <row r="55" spans="1:3">
      <c r="A55" s="78"/>
      <c r="B55" s="78"/>
      <c r="C55" s="79"/>
    </row>
    <row r="56" spans="1:3">
      <c r="A56" s="78"/>
      <c r="B56" s="78"/>
      <c r="C56" s="79"/>
    </row>
    <row r="57" spans="1:3">
      <c r="A57" s="78"/>
      <c r="B57" s="78"/>
      <c r="C57" s="79"/>
    </row>
    <row r="58" spans="1:3">
      <c r="A58" s="78"/>
      <c r="B58" s="78"/>
      <c r="C58" s="79"/>
    </row>
    <row r="59" spans="1:3">
      <c r="A59" s="78"/>
      <c r="B59" s="78"/>
      <c r="C59" s="79"/>
    </row>
    <row r="60" spans="1:3">
      <c r="A60" s="78"/>
      <c r="B60" s="78"/>
      <c r="C60" s="79"/>
    </row>
    <row r="61" spans="1:3">
      <c r="A61" s="78"/>
      <c r="B61" s="78"/>
      <c r="C61" s="79"/>
    </row>
    <row r="62" spans="1:3">
      <c r="A62" s="78"/>
      <c r="B62" s="78"/>
      <c r="C62" s="79"/>
    </row>
    <row r="63" spans="1:3">
      <c r="A63" s="78"/>
      <c r="B63" s="78"/>
      <c r="C63" s="79"/>
    </row>
    <row r="64" spans="1:3">
      <c r="A64" s="78"/>
      <c r="B64" s="78"/>
      <c r="C64" s="79"/>
    </row>
    <row r="65" spans="1:3">
      <c r="A65" s="78"/>
      <c r="B65" s="78"/>
      <c r="C65" s="79"/>
    </row>
    <row r="66" spans="1:3">
      <c r="A66" s="78"/>
      <c r="B66" s="78"/>
      <c r="C66" s="79"/>
    </row>
    <row r="67" spans="1:3">
      <c r="A67" s="78"/>
      <c r="B67" s="78"/>
      <c r="C67" s="79"/>
    </row>
  </sheetData>
  <mergeCells count="10">
    <mergeCell ref="D1:E1"/>
    <mergeCell ref="F1:G1"/>
    <mergeCell ref="H1:I1"/>
    <mergeCell ref="J1:K1"/>
    <mergeCell ref="L1:M1"/>
    <mergeCell ref="D2:E2"/>
    <mergeCell ref="F2:G2"/>
    <mergeCell ref="H2:I2"/>
    <mergeCell ref="J2:K2"/>
    <mergeCell ref="L2:M2"/>
  </mergeCells>
  <printOptions gridLines="1"/>
  <pageMargins left="0.70866141732283472" right="0.70866141732283472" top="0.48" bottom="0.23" header="0.21" footer="0.23"/>
  <pageSetup paperSize="9" scale="69" fitToHeight="0" orientation="landscape" r:id="rId1"/>
  <headerFooter>
    <oddHeader>&amp;C&amp;"Times New Roman,полужирный"&amp;10Оценка показателей группы 5 "Контроль и аудит" за 2012 год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showGridLines="0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3" sqref="C13"/>
    </sheetView>
  </sheetViews>
  <sheetFormatPr defaultColWidth="9.140625" defaultRowHeight="15"/>
  <cols>
    <col min="1" max="1" width="5.7109375" style="16" customWidth="1"/>
    <col min="2" max="2" width="77.28515625" style="16" customWidth="1"/>
    <col min="3" max="3" width="25.140625" style="43" customWidth="1"/>
    <col min="4" max="4" width="27.42578125" style="44" customWidth="1"/>
    <col min="5" max="16384" width="9.140625" style="16"/>
  </cols>
  <sheetData>
    <row r="1" spans="1:4" ht="75" customHeight="1">
      <c r="A1" s="5" t="s">
        <v>0</v>
      </c>
      <c r="B1" s="5" t="s">
        <v>25</v>
      </c>
      <c r="C1" s="41" t="s">
        <v>71</v>
      </c>
      <c r="D1" s="41" t="s">
        <v>43</v>
      </c>
    </row>
    <row r="2" spans="1:4" s="19" customFormat="1" ht="18" customHeight="1">
      <c r="A2" s="25"/>
      <c r="B2" s="26" t="s">
        <v>2</v>
      </c>
      <c r="C2" s="42" t="s">
        <v>69</v>
      </c>
      <c r="D2" s="42" t="s">
        <v>70</v>
      </c>
    </row>
    <row r="3" spans="1:4" s="19" customFormat="1" ht="18" customHeight="1">
      <c r="A3" s="25"/>
      <c r="B3" s="26" t="s">
        <v>3</v>
      </c>
      <c r="C3" s="42" t="s">
        <v>30</v>
      </c>
      <c r="D3" s="42" t="s">
        <v>37</v>
      </c>
    </row>
    <row r="4" spans="1:4" s="19" customFormat="1" ht="18.75" customHeight="1">
      <c r="A4" s="25"/>
      <c r="B4" s="26" t="s">
        <v>5</v>
      </c>
      <c r="C4" s="42" t="s">
        <v>72</v>
      </c>
      <c r="D4" s="42" t="s">
        <v>39</v>
      </c>
    </row>
    <row r="5" spans="1:4" s="20" customFormat="1" ht="22.5" customHeight="1">
      <c r="A5" s="7">
        <v>802</v>
      </c>
      <c r="B5" s="24" t="s">
        <v>51</v>
      </c>
      <c r="C5" s="52" t="s">
        <v>85</v>
      </c>
      <c r="D5" s="53" t="str">
        <f>IF(C5="да","5",IF(C5="нет","0"))</f>
        <v>5</v>
      </c>
    </row>
    <row r="6" spans="1:4" s="20" customFormat="1" ht="22.5" customHeight="1">
      <c r="A6" s="7">
        <v>803</v>
      </c>
      <c r="B6" s="24" t="s">
        <v>6</v>
      </c>
      <c r="C6" s="52" t="s">
        <v>84</v>
      </c>
      <c r="D6" s="53" t="str">
        <f>IF(C6="да","5",IF(C6="нет","0"))</f>
        <v>0</v>
      </c>
    </row>
    <row r="7" spans="1:4" s="20" customFormat="1" ht="22.5" customHeight="1">
      <c r="A7" s="7">
        <v>804</v>
      </c>
      <c r="B7" s="24" t="s">
        <v>7</v>
      </c>
      <c r="C7" s="52" t="s">
        <v>83</v>
      </c>
      <c r="D7" s="53" t="str">
        <f t="shared" ref="D7:D39" si="0">IF(C7="да","5",IF(C7="нет","0",IF(C7="х","2")))</f>
        <v>2</v>
      </c>
    </row>
    <row r="8" spans="1:4" s="20" customFormat="1" ht="22.5" customHeight="1">
      <c r="A8" s="7">
        <v>805</v>
      </c>
      <c r="B8" s="24" t="s">
        <v>8</v>
      </c>
      <c r="C8" s="52" t="s">
        <v>85</v>
      </c>
      <c r="D8" s="53" t="str">
        <f t="shared" si="0"/>
        <v>5</v>
      </c>
    </row>
    <row r="9" spans="1:4" s="20" customFormat="1" ht="22.5" customHeight="1">
      <c r="A9" s="7">
        <v>807</v>
      </c>
      <c r="B9" s="24" t="s">
        <v>9</v>
      </c>
      <c r="C9" s="52" t="s">
        <v>83</v>
      </c>
      <c r="D9" s="53" t="str">
        <f t="shared" si="0"/>
        <v>2</v>
      </c>
    </row>
    <row r="10" spans="1:4" s="20" customFormat="1" ht="22.5" customHeight="1">
      <c r="A10" s="7">
        <v>808</v>
      </c>
      <c r="B10" s="24" t="s">
        <v>52</v>
      </c>
      <c r="C10" s="52" t="s">
        <v>83</v>
      </c>
      <c r="D10" s="53" t="str">
        <f t="shared" si="0"/>
        <v>2</v>
      </c>
    </row>
    <row r="11" spans="1:4" s="20" customFormat="1" ht="22.5" customHeight="1">
      <c r="A11" s="7">
        <v>811</v>
      </c>
      <c r="B11" s="24" t="s">
        <v>10</v>
      </c>
      <c r="C11" s="52" t="s">
        <v>83</v>
      </c>
      <c r="D11" s="53" t="str">
        <f t="shared" si="0"/>
        <v>2</v>
      </c>
    </row>
    <row r="12" spans="1:4" s="20" customFormat="1" ht="22.5" customHeight="1">
      <c r="A12" s="7">
        <v>812</v>
      </c>
      <c r="B12" s="24" t="s">
        <v>53</v>
      </c>
      <c r="C12" s="52" t="s">
        <v>84</v>
      </c>
      <c r="D12" s="53" t="str">
        <f t="shared" si="0"/>
        <v>0</v>
      </c>
    </row>
    <row r="13" spans="1:4" ht="22.5" customHeight="1">
      <c r="A13" s="7">
        <v>814</v>
      </c>
      <c r="B13" s="24" t="s">
        <v>54</v>
      </c>
      <c r="C13" s="52" t="s">
        <v>84</v>
      </c>
      <c r="D13" s="53" t="str">
        <f t="shared" si="0"/>
        <v>0</v>
      </c>
    </row>
    <row r="14" spans="1:4" ht="22.5" customHeight="1">
      <c r="A14" s="7">
        <v>815</v>
      </c>
      <c r="B14" s="24" t="s">
        <v>11</v>
      </c>
      <c r="C14" s="52" t="s">
        <v>84</v>
      </c>
      <c r="D14" s="53" t="str">
        <f t="shared" si="0"/>
        <v>0</v>
      </c>
    </row>
    <row r="15" spans="1:4" ht="22.5" customHeight="1">
      <c r="A15" s="7">
        <v>816</v>
      </c>
      <c r="B15" s="24" t="s">
        <v>55</v>
      </c>
      <c r="C15" s="52" t="s">
        <v>84</v>
      </c>
      <c r="D15" s="53" t="str">
        <f t="shared" si="0"/>
        <v>0</v>
      </c>
    </row>
    <row r="16" spans="1:4" ht="22.5" customHeight="1">
      <c r="A16" s="7">
        <v>817</v>
      </c>
      <c r="B16" s="24" t="s">
        <v>12</v>
      </c>
      <c r="C16" s="52" t="s">
        <v>84</v>
      </c>
      <c r="D16" s="53" t="str">
        <f t="shared" si="0"/>
        <v>0</v>
      </c>
    </row>
    <row r="17" spans="1:4" ht="25.5" customHeight="1">
      <c r="A17" s="7">
        <v>819</v>
      </c>
      <c r="B17" s="24" t="s">
        <v>86</v>
      </c>
      <c r="C17" s="52" t="s">
        <v>85</v>
      </c>
      <c r="D17" s="53" t="str">
        <f t="shared" si="0"/>
        <v>5</v>
      </c>
    </row>
    <row r="18" spans="1:4" ht="22.5" customHeight="1">
      <c r="A18" s="7">
        <v>820</v>
      </c>
      <c r="B18" s="24" t="s">
        <v>13</v>
      </c>
      <c r="C18" s="52" t="s">
        <v>85</v>
      </c>
      <c r="D18" s="53" t="str">
        <f t="shared" si="0"/>
        <v>5</v>
      </c>
    </row>
    <row r="19" spans="1:4" ht="22.5" customHeight="1">
      <c r="A19" s="7">
        <v>821</v>
      </c>
      <c r="B19" s="24" t="s">
        <v>56</v>
      </c>
      <c r="C19" s="52" t="s">
        <v>83</v>
      </c>
      <c r="D19" s="53" t="str">
        <f t="shared" si="0"/>
        <v>2</v>
      </c>
    </row>
    <row r="20" spans="1:4" ht="22.5" customHeight="1">
      <c r="A20" s="7">
        <v>825</v>
      </c>
      <c r="B20" s="24" t="s">
        <v>14</v>
      </c>
      <c r="C20" s="52" t="s">
        <v>84</v>
      </c>
      <c r="D20" s="53" t="str">
        <f t="shared" si="0"/>
        <v>0</v>
      </c>
    </row>
    <row r="21" spans="1:4" ht="22.5" customHeight="1">
      <c r="A21" s="7">
        <v>830</v>
      </c>
      <c r="B21" s="24" t="s">
        <v>15</v>
      </c>
      <c r="C21" s="52" t="s">
        <v>85</v>
      </c>
      <c r="D21" s="53" t="str">
        <f t="shared" si="0"/>
        <v>5</v>
      </c>
    </row>
    <row r="22" spans="1:4" ht="22.5" customHeight="1">
      <c r="A22" s="7">
        <v>832</v>
      </c>
      <c r="B22" s="24" t="s">
        <v>16</v>
      </c>
      <c r="C22" s="61" t="s">
        <v>85</v>
      </c>
      <c r="D22" s="53" t="str">
        <f t="shared" si="0"/>
        <v>5</v>
      </c>
    </row>
    <row r="23" spans="1:4" ht="22.5" customHeight="1">
      <c r="A23" s="7">
        <v>833</v>
      </c>
      <c r="B23" s="24" t="s">
        <v>57</v>
      </c>
      <c r="C23" s="52" t="s">
        <v>83</v>
      </c>
      <c r="D23" s="53" t="str">
        <f t="shared" si="0"/>
        <v>2</v>
      </c>
    </row>
    <row r="24" spans="1:4" ht="22.5" customHeight="1">
      <c r="A24" s="7">
        <v>834</v>
      </c>
      <c r="B24" s="24" t="s">
        <v>17</v>
      </c>
      <c r="C24" s="52" t="s">
        <v>84</v>
      </c>
      <c r="D24" s="53" t="str">
        <f t="shared" si="0"/>
        <v>0</v>
      </c>
    </row>
    <row r="25" spans="1:4" ht="22.5" customHeight="1">
      <c r="A25" s="7">
        <v>835</v>
      </c>
      <c r="B25" s="24" t="s">
        <v>58</v>
      </c>
      <c r="C25" s="52" t="s">
        <v>85</v>
      </c>
      <c r="D25" s="53" t="str">
        <f t="shared" si="0"/>
        <v>5</v>
      </c>
    </row>
    <row r="26" spans="1:4" ht="22.5" customHeight="1">
      <c r="A26" s="7">
        <v>840</v>
      </c>
      <c r="B26" s="24" t="s">
        <v>18</v>
      </c>
      <c r="C26" s="52" t="s">
        <v>85</v>
      </c>
      <c r="D26" s="53" t="str">
        <f t="shared" si="0"/>
        <v>5</v>
      </c>
    </row>
    <row r="27" spans="1:4" ht="22.5" customHeight="1">
      <c r="A27" s="7">
        <v>842</v>
      </c>
      <c r="B27" s="24" t="s">
        <v>59</v>
      </c>
      <c r="C27" s="52" t="s">
        <v>84</v>
      </c>
      <c r="D27" s="53" t="str">
        <f t="shared" si="0"/>
        <v>0</v>
      </c>
    </row>
    <row r="28" spans="1:4" ht="22.5" customHeight="1">
      <c r="A28" s="7">
        <v>843</v>
      </c>
      <c r="B28" s="24" t="s">
        <v>60</v>
      </c>
      <c r="C28" s="52" t="s">
        <v>83</v>
      </c>
      <c r="D28" s="53" t="str">
        <f t="shared" si="0"/>
        <v>2</v>
      </c>
    </row>
    <row r="29" spans="1:4" ht="22.5" customHeight="1">
      <c r="A29" s="7">
        <v>844</v>
      </c>
      <c r="B29" s="24" t="s">
        <v>61</v>
      </c>
      <c r="C29" s="52" t="s">
        <v>83</v>
      </c>
      <c r="D29" s="53" t="str">
        <f t="shared" si="0"/>
        <v>2</v>
      </c>
    </row>
    <row r="30" spans="1:4" ht="22.5" customHeight="1">
      <c r="A30" s="7">
        <v>846</v>
      </c>
      <c r="B30" s="24" t="s">
        <v>19</v>
      </c>
      <c r="C30" s="52" t="s">
        <v>83</v>
      </c>
      <c r="D30" s="53" t="str">
        <f t="shared" si="0"/>
        <v>2</v>
      </c>
    </row>
    <row r="31" spans="1:4" ht="22.5" customHeight="1">
      <c r="A31" s="7">
        <v>850</v>
      </c>
      <c r="B31" s="24" t="s">
        <v>62</v>
      </c>
      <c r="C31" s="52" t="s">
        <v>83</v>
      </c>
      <c r="D31" s="53" t="str">
        <f t="shared" si="0"/>
        <v>2</v>
      </c>
    </row>
    <row r="32" spans="1:4" ht="22.5" customHeight="1">
      <c r="A32" s="7">
        <v>855</v>
      </c>
      <c r="B32" s="24" t="s">
        <v>20</v>
      </c>
      <c r="C32" s="52" t="s">
        <v>84</v>
      </c>
      <c r="D32" s="53" t="str">
        <f t="shared" si="0"/>
        <v>0</v>
      </c>
    </row>
    <row r="33" spans="1:4" ht="22.5" customHeight="1">
      <c r="A33" s="7">
        <v>856</v>
      </c>
      <c r="B33" s="24" t="s">
        <v>21</v>
      </c>
      <c r="C33" s="52" t="s">
        <v>84</v>
      </c>
      <c r="D33" s="53" t="str">
        <f t="shared" si="0"/>
        <v>0</v>
      </c>
    </row>
    <row r="34" spans="1:4" ht="22.5" customHeight="1">
      <c r="A34" s="7">
        <v>861</v>
      </c>
      <c r="B34" s="24" t="s">
        <v>26</v>
      </c>
      <c r="C34" s="52" t="s">
        <v>85</v>
      </c>
      <c r="D34" s="53" t="str">
        <f t="shared" si="0"/>
        <v>5</v>
      </c>
    </row>
    <row r="35" spans="1:4" ht="22.5" customHeight="1">
      <c r="A35" s="7">
        <v>863</v>
      </c>
      <c r="B35" s="24" t="s">
        <v>22</v>
      </c>
      <c r="C35" s="52" t="s">
        <v>84</v>
      </c>
      <c r="D35" s="53" t="str">
        <f t="shared" si="0"/>
        <v>0</v>
      </c>
    </row>
    <row r="36" spans="1:4" ht="22.5" customHeight="1">
      <c r="A36" s="7">
        <v>875</v>
      </c>
      <c r="B36" s="24" t="s">
        <v>23</v>
      </c>
      <c r="C36" s="52" t="s">
        <v>83</v>
      </c>
      <c r="D36" s="53" t="str">
        <f t="shared" si="0"/>
        <v>2</v>
      </c>
    </row>
    <row r="37" spans="1:4" ht="22.5" customHeight="1">
      <c r="A37" s="7">
        <v>880</v>
      </c>
      <c r="B37" s="24" t="s">
        <v>63</v>
      </c>
      <c r="C37" s="52" t="s">
        <v>85</v>
      </c>
      <c r="D37" s="53" t="str">
        <f t="shared" si="0"/>
        <v>5</v>
      </c>
    </row>
    <row r="38" spans="1:4" ht="22.5" customHeight="1">
      <c r="A38" s="7">
        <v>886</v>
      </c>
      <c r="B38" s="24" t="s">
        <v>24</v>
      </c>
      <c r="C38" s="52" t="s">
        <v>83</v>
      </c>
      <c r="D38" s="53" t="str">
        <f t="shared" si="0"/>
        <v>2</v>
      </c>
    </row>
    <row r="39" spans="1:4" ht="22.5" customHeight="1">
      <c r="A39" s="7">
        <v>892</v>
      </c>
      <c r="B39" s="24" t="s">
        <v>47</v>
      </c>
      <c r="C39" s="52" t="s">
        <v>84</v>
      </c>
      <c r="D39" s="53" t="str">
        <f t="shared" si="0"/>
        <v>0</v>
      </c>
    </row>
    <row r="40" spans="1:4">
      <c r="A40" s="9"/>
      <c r="B40" s="9"/>
    </row>
    <row r="41" spans="1:4">
      <c r="A41" s="9"/>
      <c r="B41" s="9"/>
    </row>
    <row r="42" spans="1:4">
      <c r="A42" s="9"/>
      <c r="B42" s="9"/>
    </row>
    <row r="43" spans="1:4">
      <c r="A43" s="9"/>
      <c r="B43" s="9"/>
    </row>
    <row r="44" spans="1:4">
      <c r="A44" s="9"/>
      <c r="B44" s="9"/>
    </row>
    <row r="45" spans="1:4">
      <c r="A45" s="9"/>
      <c r="B45" s="9"/>
    </row>
    <row r="46" spans="1:4">
      <c r="A46" s="9"/>
      <c r="B46" s="9"/>
    </row>
    <row r="47" spans="1:4">
      <c r="A47" s="9"/>
      <c r="B47" s="9"/>
    </row>
    <row r="48" spans="1:4">
      <c r="A48" s="9"/>
      <c r="B48" s="9"/>
    </row>
    <row r="49" spans="1:2">
      <c r="A49" s="9"/>
      <c r="B49" s="9"/>
    </row>
    <row r="50" spans="1:2">
      <c r="A50" s="9"/>
      <c r="B50" s="9"/>
    </row>
    <row r="51" spans="1:2">
      <c r="A51" s="9"/>
      <c r="B51" s="9"/>
    </row>
    <row r="52" spans="1:2">
      <c r="A52" s="9"/>
      <c r="B52" s="9"/>
    </row>
    <row r="53" spans="1:2">
      <c r="A53" s="18"/>
      <c r="B53" s="18"/>
    </row>
    <row r="54" spans="1:2">
      <c r="A54" s="18"/>
      <c r="B54" s="18"/>
    </row>
    <row r="55" spans="1:2">
      <c r="A55" s="18"/>
      <c r="B55" s="18"/>
    </row>
    <row r="56" spans="1:2">
      <c r="A56" s="18"/>
      <c r="B56" s="18"/>
    </row>
    <row r="57" spans="1:2">
      <c r="A57" s="18"/>
      <c r="B57" s="18"/>
    </row>
    <row r="58" spans="1:2">
      <c r="A58" s="18"/>
      <c r="B58" s="18"/>
    </row>
    <row r="59" spans="1:2">
      <c r="A59" s="18"/>
      <c r="B59" s="18"/>
    </row>
    <row r="60" spans="1:2">
      <c r="A60" s="18"/>
      <c r="B60" s="18"/>
    </row>
    <row r="61" spans="1:2">
      <c r="A61" s="18"/>
      <c r="B61" s="18"/>
    </row>
    <row r="62" spans="1:2">
      <c r="A62" s="18"/>
      <c r="B62" s="18"/>
    </row>
    <row r="63" spans="1:2">
      <c r="A63" s="18"/>
      <c r="B63" s="18"/>
    </row>
    <row r="64" spans="1:2">
      <c r="A64" s="18"/>
      <c r="B64" s="18"/>
    </row>
    <row r="65" spans="1:2">
      <c r="A65" s="18"/>
      <c r="B65" s="18"/>
    </row>
    <row r="66" spans="1:2">
      <c r="A66" s="18"/>
      <c r="B66" s="18"/>
    </row>
    <row r="67" spans="1:2">
      <c r="A67" s="18"/>
      <c r="B67" s="18"/>
    </row>
    <row r="68" spans="1:2">
      <c r="A68" s="18"/>
      <c r="B68" s="18"/>
    </row>
    <row r="69" spans="1:2">
      <c r="A69" s="18"/>
      <c r="B69" s="18"/>
    </row>
    <row r="70" spans="1:2">
      <c r="A70" s="18"/>
      <c r="B70" s="18"/>
    </row>
    <row r="71" spans="1:2">
      <c r="A71" s="18"/>
      <c r="B71" s="18"/>
    </row>
    <row r="72" spans="1:2">
      <c r="A72" s="18"/>
      <c r="B72" s="18"/>
    </row>
    <row r="73" spans="1:2">
      <c r="A73" s="18"/>
      <c r="B73" s="18"/>
    </row>
  </sheetData>
  <phoneticPr fontId="9" type="noConversion"/>
  <conditionalFormatting sqref="D5:D39">
    <cfRule type="colorScale" priority="7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D38:D39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rintOptions gridLines="1"/>
  <pageMargins left="0.37" right="0.3" top="0.49" bottom="0.21" header="0.18" footer="0.21"/>
  <pageSetup paperSize="9" scale="71" fitToHeight="0" orientation="portrait" r:id="rId1"/>
  <headerFooter>
    <oddHeader>&amp;C&amp;"Times New Roman,полужирный"&amp;10Расчет и оценка показателя 5.1 "Наличие в структуре ГРБС подразделения (специалистов) по осуществлению последующего государственного финансового контроля"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3"/>
  <sheetViews>
    <sheetView showGridLines="0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35" sqref="H35"/>
    </sheetView>
  </sheetViews>
  <sheetFormatPr defaultRowHeight="15"/>
  <cols>
    <col min="1" max="1" width="5.28515625" style="16" customWidth="1"/>
    <col min="2" max="2" width="58.140625" style="16" customWidth="1"/>
    <col min="3" max="3" width="19.42578125" style="49" customWidth="1"/>
    <col min="4" max="4" width="21.42578125" style="49" customWidth="1"/>
    <col min="5" max="5" width="26.140625" style="50" customWidth="1"/>
    <col min="6" max="6" width="14.42578125" style="49" customWidth="1"/>
    <col min="7" max="16384" width="9.140625" style="16"/>
  </cols>
  <sheetData>
    <row r="1" spans="1:6" ht="100.5" customHeight="1">
      <c r="A1" s="6" t="s">
        <v>0</v>
      </c>
      <c r="B1" s="6" t="s">
        <v>25</v>
      </c>
      <c r="C1" s="45" t="s">
        <v>44</v>
      </c>
      <c r="D1" s="45" t="s">
        <v>50</v>
      </c>
      <c r="E1" s="41" t="s">
        <v>45</v>
      </c>
      <c r="F1" s="41" t="s">
        <v>1</v>
      </c>
    </row>
    <row r="2" spans="1:6" ht="18" customHeight="1">
      <c r="A2" s="25"/>
      <c r="B2" s="26" t="s">
        <v>2</v>
      </c>
      <c r="C2" s="42" t="s">
        <v>73</v>
      </c>
      <c r="D2" s="42" t="s">
        <v>73</v>
      </c>
      <c r="E2" s="46" t="s">
        <v>70</v>
      </c>
      <c r="F2" s="48" t="s">
        <v>70</v>
      </c>
    </row>
    <row r="3" spans="1:6" ht="18" customHeight="1">
      <c r="A3" s="25"/>
      <c r="B3" s="26" t="s">
        <v>3</v>
      </c>
      <c r="C3" s="42" t="s">
        <v>27</v>
      </c>
      <c r="D3" s="42" t="s">
        <v>27</v>
      </c>
      <c r="E3" s="46" t="s">
        <v>4</v>
      </c>
      <c r="F3" s="46" t="s">
        <v>37</v>
      </c>
    </row>
    <row r="4" spans="1:6" ht="30" customHeight="1">
      <c r="A4" s="25"/>
      <c r="B4" s="26" t="s">
        <v>5</v>
      </c>
      <c r="C4" s="42" t="s">
        <v>31</v>
      </c>
      <c r="D4" s="42" t="s">
        <v>32</v>
      </c>
      <c r="E4" s="48" t="s">
        <v>39</v>
      </c>
      <c r="F4" s="47"/>
    </row>
    <row r="5" spans="1:6" s="20" customFormat="1" ht="22.5" customHeight="1">
      <c r="A5" s="7">
        <v>802</v>
      </c>
      <c r="B5" s="24" t="s">
        <v>51</v>
      </c>
      <c r="C5" s="40">
        <v>24</v>
      </c>
      <c r="D5" s="40">
        <v>24</v>
      </c>
      <c r="E5" s="56">
        <f>(D5/C5)*100</f>
        <v>100</v>
      </c>
      <c r="F5" s="55" t="str">
        <f>IF(E5="х","2",IF(E5&lt;10,"0",IF(AND(E5&gt;=10,E5&lt;20),"1",IF(AND(E5&gt;=20,E5&lt;40),"2",IF(AND(E5&gt;=40,E5&lt;60),"3",IF(AND(E5&gt;=60,E5&lt;80),"4",IF(E5&gt;=80,"5")))))))</f>
        <v>5</v>
      </c>
    </row>
    <row r="6" spans="1:6" s="20" customFormat="1" ht="22.5" customHeight="1">
      <c r="A6" s="7">
        <v>803</v>
      </c>
      <c r="B6" s="24" t="s">
        <v>6</v>
      </c>
      <c r="C6" s="54">
        <v>23</v>
      </c>
      <c r="D6" s="54">
        <v>7</v>
      </c>
      <c r="E6" s="56">
        <f t="shared" ref="E6:E39" si="0">(D6/C6)*100</f>
        <v>30.434782608695656</v>
      </c>
      <c r="F6" s="55" t="str">
        <f t="shared" ref="F6:F39" si="1">IF(E6="х","2",IF(E6&lt;10,"0",IF(AND(E6&gt;=10,E6&lt;20),"1",IF(AND(E6&gt;=20,E6&lt;40),"2",IF(AND(E6&gt;=40,E6&lt;60),"3",IF(AND(E6&gt;=60,E6&lt;80),"4",IF(E6&gt;=80,"5")))))))</f>
        <v>2</v>
      </c>
    </row>
    <row r="7" spans="1:6" s="20" customFormat="1" ht="22.5" customHeight="1">
      <c r="A7" s="7">
        <v>804</v>
      </c>
      <c r="B7" s="24" t="s">
        <v>7</v>
      </c>
      <c r="C7" s="54" t="s">
        <v>83</v>
      </c>
      <c r="D7" s="54" t="s">
        <v>83</v>
      </c>
      <c r="E7" s="54" t="s">
        <v>83</v>
      </c>
      <c r="F7" s="55" t="str">
        <f t="shared" si="1"/>
        <v>2</v>
      </c>
    </row>
    <row r="8" spans="1:6" s="20" customFormat="1" ht="22.5" customHeight="1">
      <c r="A8" s="7">
        <v>805</v>
      </c>
      <c r="B8" s="24" t="s">
        <v>8</v>
      </c>
      <c r="C8" s="54">
        <v>23</v>
      </c>
      <c r="D8" s="54">
        <v>23</v>
      </c>
      <c r="E8" s="56">
        <f t="shared" si="0"/>
        <v>100</v>
      </c>
      <c r="F8" s="55" t="str">
        <f t="shared" si="1"/>
        <v>5</v>
      </c>
    </row>
    <row r="9" spans="1:6" s="20" customFormat="1" ht="29.25" customHeight="1">
      <c r="A9" s="7">
        <v>807</v>
      </c>
      <c r="B9" s="24" t="s">
        <v>9</v>
      </c>
      <c r="C9" s="54" t="s">
        <v>83</v>
      </c>
      <c r="D9" s="54" t="s">
        <v>83</v>
      </c>
      <c r="E9" s="54" t="s">
        <v>83</v>
      </c>
      <c r="F9" s="55" t="str">
        <f t="shared" si="1"/>
        <v>2</v>
      </c>
    </row>
    <row r="10" spans="1:6" s="20" customFormat="1" ht="22.5" customHeight="1">
      <c r="A10" s="7">
        <v>808</v>
      </c>
      <c r="B10" s="24" t="s">
        <v>52</v>
      </c>
      <c r="C10" s="54" t="s">
        <v>83</v>
      </c>
      <c r="D10" s="54" t="s">
        <v>83</v>
      </c>
      <c r="E10" s="54" t="s">
        <v>83</v>
      </c>
      <c r="F10" s="55" t="str">
        <f t="shared" si="1"/>
        <v>2</v>
      </c>
    </row>
    <row r="11" spans="1:6" s="20" customFormat="1" ht="22.5" customHeight="1">
      <c r="A11" s="7">
        <v>811</v>
      </c>
      <c r="B11" s="24" t="s">
        <v>10</v>
      </c>
      <c r="C11" s="54" t="s">
        <v>83</v>
      </c>
      <c r="D11" s="54" t="s">
        <v>83</v>
      </c>
      <c r="E11" s="54" t="s">
        <v>83</v>
      </c>
      <c r="F11" s="55" t="str">
        <f t="shared" si="1"/>
        <v>2</v>
      </c>
    </row>
    <row r="12" spans="1:6" s="20" customFormat="1" ht="24.75" customHeight="1">
      <c r="A12" s="7">
        <v>812</v>
      </c>
      <c r="B12" s="24" t="s">
        <v>53</v>
      </c>
      <c r="C12" s="54" t="s">
        <v>83</v>
      </c>
      <c r="D12" s="54" t="s">
        <v>83</v>
      </c>
      <c r="E12" s="54" t="s">
        <v>83</v>
      </c>
      <c r="F12" s="55" t="str">
        <f t="shared" si="1"/>
        <v>2</v>
      </c>
    </row>
    <row r="13" spans="1:6" ht="27" customHeight="1">
      <c r="A13" s="7">
        <v>814</v>
      </c>
      <c r="B13" s="24" t="s">
        <v>54</v>
      </c>
      <c r="C13" s="54">
        <v>1</v>
      </c>
      <c r="D13" s="54">
        <v>1</v>
      </c>
      <c r="E13" s="56">
        <f>(D13/C13)*100</f>
        <v>100</v>
      </c>
      <c r="F13" s="55" t="str">
        <f t="shared" si="1"/>
        <v>5</v>
      </c>
    </row>
    <row r="14" spans="1:6" ht="22.5" customHeight="1">
      <c r="A14" s="7">
        <v>815</v>
      </c>
      <c r="B14" s="24" t="s">
        <v>11</v>
      </c>
      <c r="C14" s="54" t="s">
        <v>83</v>
      </c>
      <c r="D14" s="54" t="s">
        <v>83</v>
      </c>
      <c r="E14" s="54" t="s">
        <v>83</v>
      </c>
      <c r="F14" s="55" t="str">
        <f t="shared" si="1"/>
        <v>2</v>
      </c>
    </row>
    <row r="15" spans="1:6" ht="22.5" customHeight="1">
      <c r="A15" s="7">
        <v>816</v>
      </c>
      <c r="B15" s="24" t="s">
        <v>55</v>
      </c>
      <c r="C15" s="54">
        <v>18</v>
      </c>
      <c r="D15" s="54">
        <v>8</v>
      </c>
      <c r="E15" s="56">
        <f t="shared" si="0"/>
        <v>44.444444444444443</v>
      </c>
      <c r="F15" s="55" t="str">
        <f t="shared" si="1"/>
        <v>3</v>
      </c>
    </row>
    <row r="16" spans="1:6" ht="22.5" customHeight="1">
      <c r="A16" s="7">
        <v>817</v>
      </c>
      <c r="B16" s="24" t="s">
        <v>12</v>
      </c>
      <c r="C16" s="54">
        <v>3</v>
      </c>
      <c r="D16" s="54">
        <v>3</v>
      </c>
      <c r="E16" s="56">
        <f t="shared" si="0"/>
        <v>100</v>
      </c>
      <c r="F16" s="55" t="str">
        <f t="shared" si="1"/>
        <v>5</v>
      </c>
    </row>
    <row r="17" spans="1:6" ht="27.75" customHeight="1">
      <c r="A17" s="7">
        <v>819</v>
      </c>
      <c r="B17" s="24" t="s">
        <v>86</v>
      </c>
      <c r="C17" s="54">
        <v>1</v>
      </c>
      <c r="D17" s="54">
        <v>1</v>
      </c>
      <c r="E17" s="56">
        <f t="shared" si="0"/>
        <v>100</v>
      </c>
      <c r="F17" s="55" t="str">
        <f t="shared" si="1"/>
        <v>5</v>
      </c>
    </row>
    <row r="18" spans="1:6" ht="22.5" customHeight="1">
      <c r="A18" s="7">
        <v>820</v>
      </c>
      <c r="B18" s="24" t="s">
        <v>13</v>
      </c>
      <c r="C18" s="54">
        <v>48</v>
      </c>
      <c r="D18" s="54">
        <v>28</v>
      </c>
      <c r="E18" s="56">
        <f t="shared" si="0"/>
        <v>58.333333333333336</v>
      </c>
      <c r="F18" s="55" t="str">
        <f t="shared" si="1"/>
        <v>3</v>
      </c>
    </row>
    <row r="19" spans="1:6" ht="22.5" customHeight="1">
      <c r="A19" s="7">
        <v>821</v>
      </c>
      <c r="B19" s="24" t="s">
        <v>56</v>
      </c>
      <c r="C19" s="54" t="s">
        <v>83</v>
      </c>
      <c r="D19" s="54" t="s">
        <v>83</v>
      </c>
      <c r="E19" s="54" t="s">
        <v>83</v>
      </c>
      <c r="F19" s="55" t="str">
        <f t="shared" si="1"/>
        <v>2</v>
      </c>
    </row>
    <row r="20" spans="1:6" ht="22.5" customHeight="1">
      <c r="A20" s="7">
        <v>825</v>
      </c>
      <c r="B20" s="24" t="s">
        <v>14</v>
      </c>
      <c r="C20" s="40">
        <v>61</v>
      </c>
      <c r="D20" s="40">
        <v>18</v>
      </c>
      <c r="E20" s="56">
        <f t="shared" si="0"/>
        <v>29.508196721311474</v>
      </c>
      <c r="F20" s="55" t="str">
        <f t="shared" si="1"/>
        <v>2</v>
      </c>
    </row>
    <row r="21" spans="1:6" ht="24.75" customHeight="1">
      <c r="A21" s="7">
        <v>830</v>
      </c>
      <c r="B21" s="24" t="s">
        <v>15</v>
      </c>
      <c r="C21" s="54">
        <v>16</v>
      </c>
      <c r="D21" s="54">
        <v>10</v>
      </c>
      <c r="E21" s="56">
        <f t="shared" si="0"/>
        <v>62.5</v>
      </c>
      <c r="F21" s="55" t="str">
        <f t="shared" si="1"/>
        <v>4</v>
      </c>
    </row>
    <row r="22" spans="1:6" ht="22.5" customHeight="1">
      <c r="A22" s="7">
        <v>832</v>
      </c>
      <c r="B22" s="24" t="s">
        <v>16</v>
      </c>
      <c r="C22" s="40">
        <v>5</v>
      </c>
      <c r="D22" s="40">
        <v>5</v>
      </c>
      <c r="E22" s="56">
        <f t="shared" si="0"/>
        <v>100</v>
      </c>
      <c r="F22" s="55" t="str">
        <f t="shared" si="1"/>
        <v>5</v>
      </c>
    </row>
    <row r="23" spans="1:6" ht="22.5" customHeight="1">
      <c r="A23" s="7">
        <v>833</v>
      </c>
      <c r="B23" s="24" t="s">
        <v>57</v>
      </c>
      <c r="C23" s="54" t="s">
        <v>83</v>
      </c>
      <c r="D23" s="54" t="s">
        <v>83</v>
      </c>
      <c r="E23" s="54" t="s">
        <v>83</v>
      </c>
      <c r="F23" s="55" t="str">
        <f t="shared" si="1"/>
        <v>2</v>
      </c>
    </row>
    <row r="24" spans="1:6" ht="22.5" customHeight="1">
      <c r="A24" s="7">
        <v>834</v>
      </c>
      <c r="B24" s="24" t="s">
        <v>17</v>
      </c>
      <c r="C24" s="54" t="s">
        <v>83</v>
      </c>
      <c r="D24" s="54" t="s">
        <v>83</v>
      </c>
      <c r="E24" s="54" t="s">
        <v>83</v>
      </c>
      <c r="F24" s="55" t="str">
        <f t="shared" si="1"/>
        <v>2</v>
      </c>
    </row>
    <row r="25" spans="1:6" ht="22.5" customHeight="1">
      <c r="A25" s="7">
        <v>835</v>
      </c>
      <c r="B25" s="24" t="s">
        <v>58</v>
      </c>
      <c r="C25" s="54">
        <v>32</v>
      </c>
      <c r="D25" s="54">
        <v>3</v>
      </c>
      <c r="E25" s="56">
        <f t="shared" si="0"/>
        <v>9.375</v>
      </c>
      <c r="F25" s="55" t="str">
        <f t="shared" si="1"/>
        <v>0</v>
      </c>
    </row>
    <row r="26" spans="1:6" ht="22.5" customHeight="1">
      <c r="A26" s="7">
        <v>840</v>
      </c>
      <c r="B26" s="24" t="s">
        <v>18</v>
      </c>
      <c r="C26" s="54">
        <v>44</v>
      </c>
      <c r="D26" s="54">
        <v>31</v>
      </c>
      <c r="E26" s="56">
        <f t="shared" si="0"/>
        <v>70.454545454545453</v>
      </c>
      <c r="F26" s="55" t="str">
        <f t="shared" si="1"/>
        <v>4</v>
      </c>
    </row>
    <row r="27" spans="1:6" ht="22.5" customHeight="1">
      <c r="A27" s="7">
        <v>842</v>
      </c>
      <c r="B27" s="24" t="s">
        <v>59</v>
      </c>
      <c r="C27" s="54">
        <v>7</v>
      </c>
      <c r="D27" s="54">
        <v>7</v>
      </c>
      <c r="E27" s="56">
        <f t="shared" si="0"/>
        <v>100</v>
      </c>
      <c r="F27" s="55" t="str">
        <f t="shared" si="1"/>
        <v>5</v>
      </c>
    </row>
    <row r="28" spans="1:6" ht="22.5" customHeight="1">
      <c r="A28" s="7">
        <v>843</v>
      </c>
      <c r="B28" s="24" t="s">
        <v>60</v>
      </c>
      <c r="C28" s="54" t="s">
        <v>83</v>
      </c>
      <c r="D28" s="54" t="s">
        <v>83</v>
      </c>
      <c r="E28" s="54" t="s">
        <v>83</v>
      </c>
      <c r="F28" s="55" t="str">
        <f t="shared" si="1"/>
        <v>2</v>
      </c>
    </row>
    <row r="29" spans="1:6" ht="22.5" customHeight="1">
      <c r="A29" s="7">
        <v>844</v>
      </c>
      <c r="B29" s="24" t="s">
        <v>61</v>
      </c>
      <c r="C29" s="54" t="s">
        <v>83</v>
      </c>
      <c r="D29" s="54" t="s">
        <v>83</v>
      </c>
      <c r="E29" s="54" t="s">
        <v>83</v>
      </c>
      <c r="F29" s="55" t="str">
        <f t="shared" si="1"/>
        <v>2</v>
      </c>
    </row>
    <row r="30" spans="1:6" ht="22.5" customHeight="1">
      <c r="A30" s="7">
        <v>846</v>
      </c>
      <c r="B30" s="24" t="s">
        <v>19</v>
      </c>
      <c r="C30" s="54" t="s">
        <v>83</v>
      </c>
      <c r="D30" s="54" t="s">
        <v>83</v>
      </c>
      <c r="E30" s="54" t="s">
        <v>83</v>
      </c>
      <c r="F30" s="55" t="str">
        <f t="shared" si="1"/>
        <v>2</v>
      </c>
    </row>
    <row r="31" spans="1:6" ht="22.5" customHeight="1">
      <c r="A31" s="7">
        <v>850</v>
      </c>
      <c r="B31" s="24" t="s">
        <v>62</v>
      </c>
      <c r="C31" s="54" t="s">
        <v>83</v>
      </c>
      <c r="D31" s="54" t="s">
        <v>83</v>
      </c>
      <c r="E31" s="54" t="s">
        <v>83</v>
      </c>
      <c r="F31" s="55" t="str">
        <f t="shared" si="1"/>
        <v>2</v>
      </c>
    </row>
    <row r="32" spans="1:6" ht="22.5" customHeight="1">
      <c r="A32" s="7">
        <v>855</v>
      </c>
      <c r="B32" s="24" t="s">
        <v>20</v>
      </c>
      <c r="C32" s="54">
        <v>26</v>
      </c>
      <c r="D32" s="54">
        <v>7</v>
      </c>
      <c r="E32" s="56">
        <f t="shared" si="0"/>
        <v>26.923076923076923</v>
      </c>
      <c r="F32" s="55" t="str">
        <f t="shared" si="1"/>
        <v>2</v>
      </c>
    </row>
    <row r="33" spans="1:6" ht="22.5" customHeight="1">
      <c r="A33" s="7">
        <v>856</v>
      </c>
      <c r="B33" s="24" t="s">
        <v>21</v>
      </c>
      <c r="C33" s="54">
        <v>13</v>
      </c>
      <c r="D33" s="54">
        <v>13</v>
      </c>
      <c r="E33" s="56">
        <f t="shared" si="0"/>
        <v>100</v>
      </c>
      <c r="F33" s="55" t="str">
        <f t="shared" si="1"/>
        <v>5</v>
      </c>
    </row>
    <row r="34" spans="1:6" ht="22.5" customHeight="1">
      <c r="A34" s="7">
        <v>861</v>
      </c>
      <c r="B34" s="24" t="s">
        <v>26</v>
      </c>
      <c r="C34" s="54">
        <v>33</v>
      </c>
      <c r="D34" s="54">
        <v>6</v>
      </c>
      <c r="E34" s="56">
        <f t="shared" si="0"/>
        <v>18.181818181818183</v>
      </c>
      <c r="F34" s="55" t="str">
        <f t="shared" si="1"/>
        <v>1</v>
      </c>
    </row>
    <row r="35" spans="1:6" ht="22.5" customHeight="1">
      <c r="A35" s="7">
        <v>863</v>
      </c>
      <c r="B35" s="24" t="s">
        <v>22</v>
      </c>
      <c r="C35" s="54">
        <v>11</v>
      </c>
      <c r="D35" s="54">
        <v>5</v>
      </c>
      <c r="E35" s="56">
        <f t="shared" si="0"/>
        <v>45.454545454545453</v>
      </c>
      <c r="F35" s="55" t="str">
        <f t="shared" si="1"/>
        <v>3</v>
      </c>
    </row>
    <row r="36" spans="1:6" ht="22.5" customHeight="1">
      <c r="A36" s="7">
        <v>875</v>
      </c>
      <c r="B36" s="24" t="s">
        <v>23</v>
      </c>
      <c r="C36" s="54" t="s">
        <v>83</v>
      </c>
      <c r="D36" s="54" t="s">
        <v>83</v>
      </c>
      <c r="E36" s="54" t="s">
        <v>83</v>
      </c>
      <c r="F36" s="55" t="str">
        <f t="shared" si="1"/>
        <v>2</v>
      </c>
    </row>
    <row r="37" spans="1:6" ht="22.5" customHeight="1">
      <c r="A37" s="7">
        <v>880</v>
      </c>
      <c r="B37" s="24" t="s">
        <v>63</v>
      </c>
      <c r="C37" s="54">
        <v>9</v>
      </c>
      <c r="D37" s="54">
        <v>9</v>
      </c>
      <c r="E37" s="56">
        <f t="shared" si="0"/>
        <v>100</v>
      </c>
      <c r="F37" s="55" t="str">
        <f t="shared" si="1"/>
        <v>5</v>
      </c>
    </row>
    <row r="38" spans="1:6" ht="20.25" customHeight="1">
      <c r="A38" s="7">
        <v>886</v>
      </c>
      <c r="B38" s="24" t="s">
        <v>24</v>
      </c>
      <c r="C38" s="54" t="s">
        <v>83</v>
      </c>
      <c r="D38" s="54" t="s">
        <v>83</v>
      </c>
      <c r="E38" s="54" t="s">
        <v>83</v>
      </c>
      <c r="F38" s="55" t="str">
        <f t="shared" si="1"/>
        <v>2</v>
      </c>
    </row>
    <row r="39" spans="1:6" ht="20.25" customHeight="1">
      <c r="A39" s="7">
        <v>892</v>
      </c>
      <c r="B39" s="24" t="s">
        <v>47</v>
      </c>
      <c r="C39" s="54">
        <v>1</v>
      </c>
      <c r="D39" s="54">
        <v>1</v>
      </c>
      <c r="E39" s="56">
        <f t="shared" si="0"/>
        <v>100</v>
      </c>
      <c r="F39" s="55" t="str">
        <f t="shared" si="1"/>
        <v>5</v>
      </c>
    </row>
    <row r="40" spans="1:6">
      <c r="A40" s="9"/>
      <c r="B40" s="9"/>
    </row>
    <row r="41" spans="1:6">
      <c r="A41" s="9"/>
      <c r="B41" s="9"/>
    </row>
    <row r="42" spans="1:6">
      <c r="A42" s="9"/>
      <c r="B42" s="9"/>
    </row>
    <row r="43" spans="1:6">
      <c r="A43" s="9"/>
      <c r="B43" s="9"/>
    </row>
    <row r="44" spans="1:6">
      <c r="A44" s="9"/>
      <c r="B44" s="9"/>
    </row>
    <row r="45" spans="1:6">
      <c r="A45" s="9"/>
      <c r="B45" s="9"/>
    </row>
    <row r="46" spans="1:6">
      <c r="A46" s="9"/>
      <c r="B46" s="9"/>
    </row>
    <row r="47" spans="1:6">
      <c r="A47" s="9"/>
      <c r="B47" s="9"/>
    </row>
    <row r="48" spans="1:6">
      <c r="A48" s="9"/>
      <c r="B48" s="9"/>
    </row>
    <row r="49" spans="1:2">
      <c r="A49" s="9"/>
      <c r="B49" s="9"/>
    </row>
    <row r="50" spans="1:2">
      <c r="A50" s="9"/>
      <c r="B50" s="9"/>
    </row>
    <row r="51" spans="1:2">
      <c r="A51" s="9"/>
      <c r="B51" s="9"/>
    </row>
    <row r="52" spans="1:2">
      <c r="A52" s="9"/>
      <c r="B52" s="9"/>
    </row>
    <row r="53" spans="1:2">
      <c r="A53" s="18"/>
      <c r="B53" s="18"/>
    </row>
    <row r="54" spans="1:2">
      <c r="A54" s="18"/>
      <c r="B54" s="18"/>
    </row>
    <row r="55" spans="1:2">
      <c r="A55" s="18"/>
      <c r="B55" s="18"/>
    </row>
    <row r="56" spans="1:2">
      <c r="A56" s="18"/>
      <c r="B56" s="18"/>
    </row>
    <row r="57" spans="1:2">
      <c r="A57" s="18"/>
      <c r="B57" s="18"/>
    </row>
    <row r="58" spans="1:2">
      <c r="A58" s="18"/>
      <c r="B58" s="18"/>
    </row>
    <row r="59" spans="1:2">
      <c r="A59" s="18"/>
      <c r="B59" s="18"/>
    </row>
    <row r="60" spans="1:2">
      <c r="A60" s="18"/>
      <c r="B60" s="18"/>
    </row>
    <row r="61" spans="1:2">
      <c r="A61" s="18"/>
      <c r="B61" s="18"/>
    </row>
    <row r="62" spans="1:2">
      <c r="A62" s="18"/>
      <c r="B62" s="18"/>
    </row>
    <row r="63" spans="1:2">
      <c r="A63" s="18"/>
      <c r="B63" s="18"/>
    </row>
    <row r="64" spans="1:2">
      <c r="A64" s="18"/>
      <c r="B64" s="18"/>
    </row>
    <row r="65" spans="1:2">
      <c r="A65" s="18"/>
      <c r="B65" s="18"/>
    </row>
    <row r="66" spans="1:2">
      <c r="A66" s="18"/>
      <c r="B66" s="18"/>
    </row>
    <row r="67" spans="1:2">
      <c r="A67" s="18"/>
      <c r="B67" s="18"/>
    </row>
    <row r="68" spans="1:2">
      <c r="A68" s="18"/>
      <c r="B68" s="18"/>
    </row>
    <row r="69" spans="1:2">
      <c r="A69" s="18"/>
      <c r="B69" s="18"/>
    </row>
    <row r="70" spans="1:2">
      <c r="A70" s="18"/>
      <c r="B70" s="18"/>
    </row>
    <row r="71" spans="1:2">
      <c r="A71" s="18"/>
      <c r="B71" s="18"/>
    </row>
    <row r="72" spans="1:2">
      <c r="A72" s="18"/>
      <c r="B72" s="18"/>
    </row>
    <row r="73" spans="1:2">
      <c r="A73" s="18"/>
      <c r="B73" s="18"/>
    </row>
  </sheetData>
  <phoneticPr fontId="9" type="noConversion"/>
  <printOptions gridLines="1"/>
  <pageMargins left="0.46" right="0.23" top="1.1417322834645669" bottom="0.78740157480314965" header="0.70866141732283472" footer="0.51181102362204722"/>
  <pageSetup paperSize="9" scale="66" fitToHeight="0" orientation="portrait" r:id="rId1"/>
  <headerFooter>
    <oddHeader>&amp;C&amp;"Times New Roman,полужирный"&amp;10Расчет и оценка показателя 5.2 "Доля объектов контроля, в отношении которых запланированы контрольные мероприятия, от общего количества объектов контроля ГРБС, подлежащих проверке с учетом периодичности"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showGridLines="0" zoomScaleNormal="100" zoomScaleSheetLayoutView="100" workbookViewId="0">
      <selection activeCell="C5" sqref="C5"/>
    </sheetView>
  </sheetViews>
  <sheetFormatPr defaultRowHeight="15"/>
  <cols>
    <col min="1" max="1" width="5.85546875" style="13" customWidth="1"/>
    <col min="2" max="2" width="52" style="13" customWidth="1"/>
    <col min="3" max="3" width="26.7109375" style="13" customWidth="1"/>
    <col min="4" max="4" width="27.140625" style="13" customWidth="1"/>
    <col min="5" max="5" width="24.28515625" style="22" customWidth="1"/>
    <col min="6" max="6" width="14.85546875" style="13" customWidth="1"/>
    <col min="7" max="16384" width="9.140625" style="13"/>
  </cols>
  <sheetData>
    <row r="1" spans="1:7" ht="108" customHeight="1">
      <c r="A1" s="6" t="s">
        <v>0</v>
      </c>
      <c r="B1" s="6" t="s">
        <v>25</v>
      </c>
      <c r="C1" s="6" t="s">
        <v>74</v>
      </c>
      <c r="D1" s="6" t="s">
        <v>75</v>
      </c>
      <c r="E1" s="34" t="s">
        <v>76</v>
      </c>
      <c r="F1" s="5" t="s">
        <v>1</v>
      </c>
    </row>
    <row r="2" spans="1:7">
      <c r="A2" s="25"/>
      <c r="B2" s="26" t="s">
        <v>2</v>
      </c>
      <c r="C2" s="28" t="s">
        <v>73</v>
      </c>
      <c r="D2" s="28" t="s">
        <v>73</v>
      </c>
      <c r="E2" s="28" t="s">
        <v>73</v>
      </c>
      <c r="F2" s="28" t="s">
        <v>73</v>
      </c>
    </row>
    <row r="3" spans="1:7" ht="18" customHeight="1">
      <c r="A3" s="25"/>
      <c r="B3" s="26" t="s">
        <v>3</v>
      </c>
      <c r="C3" s="28" t="s">
        <v>28</v>
      </c>
      <c r="D3" s="28" t="s">
        <v>28</v>
      </c>
      <c r="E3" s="35" t="s">
        <v>29</v>
      </c>
      <c r="F3" s="28" t="s">
        <v>37</v>
      </c>
    </row>
    <row r="4" spans="1:7" ht="29.25" customHeight="1">
      <c r="A4" s="25"/>
      <c r="B4" s="26" t="s">
        <v>5</v>
      </c>
      <c r="C4" s="27" t="s">
        <v>33</v>
      </c>
      <c r="D4" s="27" t="s">
        <v>34</v>
      </c>
      <c r="E4" s="35" t="s">
        <v>39</v>
      </c>
      <c r="F4" s="28"/>
    </row>
    <row r="5" spans="1:7" s="14" customFormat="1" ht="26.1" customHeight="1">
      <c r="A5" s="7">
        <v>802</v>
      </c>
      <c r="B5" s="24" t="s">
        <v>51</v>
      </c>
      <c r="C5" s="36">
        <v>40848</v>
      </c>
      <c r="D5" s="36">
        <v>40848</v>
      </c>
      <c r="E5" s="37">
        <f>IF(C5="х","х",D5-C5)</f>
        <v>0</v>
      </c>
      <c r="F5" s="2" t="str">
        <f>IF(E5="х","2",IF(E5&lt;=0,"5",IF(E5&gt;0,"0")))</f>
        <v>5</v>
      </c>
    </row>
    <row r="6" spans="1:7" s="14" customFormat="1" ht="26.1" customHeight="1">
      <c r="A6" s="7">
        <v>803</v>
      </c>
      <c r="B6" s="24" t="s">
        <v>6</v>
      </c>
      <c r="C6" s="36">
        <v>40848</v>
      </c>
      <c r="D6" s="36">
        <v>40844</v>
      </c>
      <c r="E6" s="37">
        <f t="shared" ref="E6:E37" si="0">IF(C6="х","х",D6-C6)</f>
        <v>-4</v>
      </c>
      <c r="F6" s="2" t="str">
        <f t="shared" ref="F6:F37" si="1">IF(E6="х","2",IF(E6&lt;=0,"5",IF(E6&gt;0,"0")))</f>
        <v>5</v>
      </c>
    </row>
    <row r="7" spans="1:7" s="14" customFormat="1" ht="26.1" customHeight="1">
      <c r="A7" s="7">
        <v>804</v>
      </c>
      <c r="B7" s="24" t="s">
        <v>7</v>
      </c>
      <c r="C7" s="36" t="s">
        <v>83</v>
      </c>
      <c r="D7" s="37" t="s">
        <v>83</v>
      </c>
      <c r="E7" s="37" t="str">
        <f t="shared" si="0"/>
        <v>х</v>
      </c>
      <c r="F7" s="2" t="str">
        <f t="shared" si="1"/>
        <v>2</v>
      </c>
    </row>
    <row r="8" spans="1:7" s="14" customFormat="1" ht="26.1" customHeight="1">
      <c r="A8" s="7">
        <v>805</v>
      </c>
      <c r="B8" s="24" t="s">
        <v>8</v>
      </c>
      <c r="C8" s="36">
        <v>40848</v>
      </c>
      <c r="D8" s="36">
        <v>40841</v>
      </c>
      <c r="E8" s="37">
        <f t="shared" si="0"/>
        <v>-7</v>
      </c>
      <c r="F8" s="2" t="str">
        <f t="shared" si="1"/>
        <v>5</v>
      </c>
    </row>
    <row r="9" spans="1:7" s="14" customFormat="1" ht="26.1" customHeight="1">
      <c r="A9" s="7">
        <v>807</v>
      </c>
      <c r="B9" s="24" t="s">
        <v>9</v>
      </c>
      <c r="C9" s="36" t="s">
        <v>83</v>
      </c>
      <c r="D9" s="37" t="s">
        <v>83</v>
      </c>
      <c r="E9" s="37" t="str">
        <f t="shared" si="0"/>
        <v>х</v>
      </c>
      <c r="F9" s="2" t="str">
        <f t="shared" si="1"/>
        <v>2</v>
      </c>
    </row>
    <row r="10" spans="1:7" s="14" customFormat="1" ht="26.1" customHeight="1">
      <c r="A10" s="7">
        <v>808</v>
      </c>
      <c r="B10" s="24" t="s">
        <v>52</v>
      </c>
      <c r="C10" s="36" t="s">
        <v>83</v>
      </c>
      <c r="D10" s="37" t="s">
        <v>83</v>
      </c>
      <c r="E10" s="37" t="str">
        <f t="shared" si="0"/>
        <v>х</v>
      </c>
      <c r="F10" s="2" t="str">
        <f t="shared" si="1"/>
        <v>2</v>
      </c>
    </row>
    <row r="11" spans="1:7" s="14" customFormat="1" ht="26.1" customHeight="1">
      <c r="A11" s="7">
        <v>811</v>
      </c>
      <c r="B11" s="24" t="s">
        <v>10</v>
      </c>
      <c r="C11" s="36" t="s">
        <v>83</v>
      </c>
      <c r="D11" s="37" t="s">
        <v>83</v>
      </c>
      <c r="E11" s="37" t="str">
        <f t="shared" si="0"/>
        <v>х</v>
      </c>
      <c r="F11" s="2" t="str">
        <f t="shared" si="1"/>
        <v>2</v>
      </c>
    </row>
    <row r="12" spans="1:7" s="14" customFormat="1" ht="26.1" customHeight="1">
      <c r="A12" s="7">
        <v>812</v>
      </c>
      <c r="B12" s="24" t="s">
        <v>53</v>
      </c>
      <c r="C12" s="36" t="s">
        <v>83</v>
      </c>
      <c r="D12" s="37" t="s">
        <v>83</v>
      </c>
      <c r="E12" s="37" t="str">
        <f t="shared" si="0"/>
        <v>х</v>
      </c>
      <c r="F12" s="2" t="str">
        <f t="shared" si="1"/>
        <v>2</v>
      </c>
    </row>
    <row r="13" spans="1:7" ht="26.1" customHeight="1">
      <c r="A13" s="7">
        <v>814</v>
      </c>
      <c r="B13" s="24" t="s">
        <v>54</v>
      </c>
      <c r="C13" s="36">
        <v>40848</v>
      </c>
      <c r="D13" s="36">
        <v>40848</v>
      </c>
      <c r="E13" s="37">
        <f t="shared" si="0"/>
        <v>0</v>
      </c>
      <c r="F13" s="2" t="str">
        <f t="shared" si="1"/>
        <v>5</v>
      </c>
      <c r="G13" s="14"/>
    </row>
    <row r="14" spans="1:7" ht="26.1" customHeight="1">
      <c r="A14" s="7">
        <v>815</v>
      </c>
      <c r="B14" s="24" t="s">
        <v>11</v>
      </c>
      <c r="C14" s="36" t="s">
        <v>83</v>
      </c>
      <c r="D14" s="37" t="s">
        <v>83</v>
      </c>
      <c r="E14" s="37" t="str">
        <f t="shared" si="0"/>
        <v>х</v>
      </c>
      <c r="F14" s="2" t="str">
        <f t="shared" si="1"/>
        <v>2</v>
      </c>
      <c r="G14" s="14"/>
    </row>
    <row r="15" spans="1:7" ht="26.1" customHeight="1">
      <c r="A15" s="7">
        <v>816</v>
      </c>
      <c r="B15" s="24" t="s">
        <v>55</v>
      </c>
      <c r="C15" s="36">
        <v>40848</v>
      </c>
      <c r="D15" s="36">
        <v>40863</v>
      </c>
      <c r="E15" s="37">
        <f t="shared" si="0"/>
        <v>15</v>
      </c>
      <c r="F15" s="2" t="str">
        <f t="shared" si="1"/>
        <v>0</v>
      </c>
      <c r="G15" s="14"/>
    </row>
    <row r="16" spans="1:7" ht="26.1" customHeight="1">
      <c r="A16" s="7">
        <v>817</v>
      </c>
      <c r="B16" s="24" t="s">
        <v>12</v>
      </c>
      <c r="C16" s="36">
        <v>40848</v>
      </c>
      <c r="D16" s="36">
        <v>40848</v>
      </c>
      <c r="E16" s="37">
        <f t="shared" si="0"/>
        <v>0</v>
      </c>
      <c r="F16" s="2" t="str">
        <f t="shared" si="1"/>
        <v>5</v>
      </c>
      <c r="G16" s="14"/>
    </row>
    <row r="17" spans="1:7" ht="42.75" customHeight="1">
      <c r="A17" s="7">
        <v>819</v>
      </c>
      <c r="B17" s="24" t="s">
        <v>86</v>
      </c>
      <c r="C17" s="36">
        <v>40848</v>
      </c>
      <c r="D17" s="36">
        <v>40878</v>
      </c>
      <c r="E17" s="37">
        <f t="shared" si="0"/>
        <v>30</v>
      </c>
      <c r="F17" s="2" t="str">
        <f t="shared" si="1"/>
        <v>0</v>
      </c>
      <c r="G17" s="14"/>
    </row>
    <row r="18" spans="1:7" ht="26.1" customHeight="1">
      <c r="A18" s="7">
        <v>820</v>
      </c>
      <c r="B18" s="24" t="s">
        <v>13</v>
      </c>
      <c r="C18" s="36">
        <v>40848</v>
      </c>
      <c r="D18" s="36">
        <v>40848</v>
      </c>
      <c r="E18" s="37">
        <f t="shared" si="0"/>
        <v>0</v>
      </c>
      <c r="F18" s="2" t="str">
        <f t="shared" si="1"/>
        <v>5</v>
      </c>
      <c r="G18" s="14"/>
    </row>
    <row r="19" spans="1:7" ht="26.1" customHeight="1">
      <c r="A19" s="7">
        <v>821</v>
      </c>
      <c r="B19" s="24" t="s">
        <v>56</v>
      </c>
      <c r="C19" s="36" t="s">
        <v>83</v>
      </c>
      <c r="D19" s="37" t="s">
        <v>83</v>
      </c>
      <c r="E19" s="37" t="str">
        <f t="shared" si="0"/>
        <v>х</v>
      </c>
      <c r="F19" s="2" t="str">
        <f t="shared" si="1"/>
        <v>2</v>
      </c>
      <c r="G19" s="14"/>
    </row>
    <row r="20" spans="1:7" ht="26.1" customHeight="1">
      <c r="A20" s="7">
        <v>825</v>
      </c>
      <c r="B20" s="24" t="s">
        <v>14</v>
      </c>
      <c r="C20" s="36">
        <v>40848</v>
      </c>
      <c r="D20" s="36">
        <v>40848</v>
      </c>
      <c r="E20" s="37">
        <f t="shared" si="0"/>
        <v>0</v>
      </c>
      <c r="F20" s="2" t="str">
        <f t="shared" si="1"/>
        <v>5</v>
      </c>
      <c r="G20" s="14"/>
    </row>
    <row r="21" spans="1:7" ht="26.1" customHeight="1">
      <c r="A21" s="7">
        <v>830</v>
      </c>
      <c r="B21" s="24" t="s">
        <v>15</v>
      </c>
      <c r="C21" s="36">
        <v>40848</v>
      </c>
      <c r="D21" s="36">
        <v>40861</v>
      </c>
      <c r="E21" s="37">
        <f t="shared" si="0"/>
        <v>13</v>
      </c>
      <c r="F21" s="2" t="str">
        <f t="shared" si="1"/>
        <v>0</v>
      </c>
      <c r="G21" s="14"/>
    </row>
    <row r="22" spans="1:7" ht="26.1" customHeight="1">
      <c r="A22" s="7">
        <v>832</v>
      </c>
      <c r="B22" s="24" t="s">
        <v>16</v>
      </c>
      <c r="C22" s="36">
        <v>40848</v>
      </c>
      <c r="D22" s="36">
        <v>40862</v>
      </c>
      <c r="E22" s="37">
        <f t="shared" si="0"/>
        <v>14</v>
      </c>
      <c r="F22" s="2" t="str">
        <f t="shared" si="1"/>
        <v>0</v>
      </c>
      <c r="G22" s="14"/>
    </row>
    <row r="23" spans="1:7" ht="26.1" customHeight="1">
      <c r="A23" s="7">
        <v>833</v>
      </c>
      <c r="B23" s="24" t="s">
        <v>57</v>
      </c>
      <c r="C23" s="36" t="s">
        <v>83</v>
      </c>
      <c r="D23" s="37" t="s">
        <v>83</v>
      </c>
      <c r="E23" s="37" t="str">
        <f t="shared" si="0"/>
        <v>х</v>
      </c>
      <c r="F23" s="2" t="str">
        <f t="shared" si="1"/>
        <v>2</v>
      </c>
      <c r="G23" s="14"/>
    </row>
    <row r="24" spans="1:7" ht="26.1" customHeight="1">
      <c r="A24" s="7">
        <v>834</v>
      </c>
      <c r="B24" s="24" t="s">
        <v>17</v>
      </c>
      <c r="C24" s="36" t="s">
        <v>83</v>
      </c>
      <c r="D24" s="37" t="s">
        <v>83</v>
      </c>
      <c r="E24" s="37" t="str">
        <f t="shared" si="0"/>
        <v>х</v>
      </c>
      <c r="F24" s="2" t="str">
        <f t="shared" si="1"/>
        <v>2</v>
      </c>
      <c r="G24" s="14"/>
    </row>
    <row r="25" spans="1:7" ht="26.1" customHeight="1">
      <c r="A25" s="7">
        <v>835</v>
      </c>
      <c r="B25" s="24" t="s">
        <v>58</v>
      </c>
      <c r="C25" s="36">
        <v>40848</v>
      </c>
      <c r="D25" s="36">
        <v>40850</v>
      </c>
      <c r="E25" s="37">
        <f t="shared" si="0"/>
        <v>2</v>
      </c>
      <c r="F25" s="2" t="str">
        <f t="shared" si="1"/>
        <v>0</v>
      </c>
      <c r="G25" s="14"/>
    </row>
    <row r="26" spans="1:7" ht="26.1" customHeight="1">
      <c r="A26" s="7">
        <v>840</v>
      </c>
      <c r="B26" s="24" t="s">
        <v>18</v>
      </c>
      <c r="C26" s="36">
        <v>40848</v>
      </c>
      <c r="D26" s="36">
        <v>40848</v>
      </c>
      <c r="E26" s="37">
        <f t="shared" si="0"/>
        <v>0</v>
      </c>
      <c r="F26" s="2" t="str">
        <f t="shared" si="1"/>
        <v>5</v>
      </c>
      <c r="G26" s="14"/>
    </row>
    <row r="27" spans="1:7" ht="26.1" customHeight="1">
      <c r="A27" s="7">
        <v>842</v>
      </c>
      <c r="B27" s="24" t="s">
        <v>59</v>
      </c>
      <c r="C27" s="36">
        <v>40848</v>
      </c>
      <c r="D27" s="36">
        <v>40848</v>
      </c>
      <c r="E27" s="37">
        <f t="shared" si="0"/>
        <v>0</v>
      </c>
      <c r="F27" s="2" t="str">
        <f t="shared" si="1"/>
        <v>5</v>
      </c>
      <c r="G27" s="14"/>
    </row>
    <row r="28" spans="1:7" ht="26.1" customHeight="1">
      <c r="A28" s="7">
        <v>843</v>
      </c>
      <c r="B28" s="24" t="s">
        <v>60</v>
      </c>
      <c r="C28" s="36" t="s">
        <v>83</v>
      </c>
      <c r="D28" s="37" t="s">
        <v>83</v>
      </c>
      <c r="E28" s="37" t="str">
        <f t="shared" si="0"/>
        <v>х</v>
      </c>
      <c r="F28" s="2" t="str">
        <f t="shared" si="1"/>
        <v>2</v>
      </c>
      <c r="G28" s="14"/>
    </row>
    <row r="29" spans="1:7" ht="26.1" customHeight="1">
      <c r="A29" s="7">
        <v>844</v>
      </c>
      <c r="B29" s="24" t="s">
        <v>61</v>
      </c>
      <c r="C29" s="36" t="s">
        <v>83</v>
      </c>
      <c r="D29" s="37" t="s">
        <v>83</v>
      </c>
      <c r="E29" s="37" t="str">
        <f t="shared" si="0"/>
        <v>х</v>
      </c>
      <c r="F29" s="2" t="str">
        <f t="shared" si="1"/>
        <v>2</v>
      </c>
      <c r="G29" s="14"/>
    </row>
    <row r="30" spans="1:7" ht="26.1" customHeight="1">
      <c r="A30" s="7">
        <v>846</v>
      </c>
      <c r="B30" s="24" t="s">
        <v>19</v>
      </c>
      <c r="C30" s="36" t="s">
        <v>83</v>
      </c>
      <c r="D30" s="37" t="s">
        <v>83</v>
      </c>
      <c r="E30" s="37" t="str">
        <f t="shared" si="0"/>
        <v>х</v>
      </c>
      <c r="F30" s="2" t="str">
        <f t="shared" si="1"/>
        <v>2</v>
      </c>
      <c r="G30" s="14"/>
    </row>
    <row r="31" spans="1:7" ht="26.1" customHeight="1">
      <c r="A31" s="7">
        <v>850</v>
      </c>
      <c r="B31" s="24" t="s">
        <v>62</v>
      </c>
      <c r="C31" s="36" t="s">
        <v>83</v>
      </c>
      <c r="D31" s="37" t="s">
        <v>83</v>
      </c>
      <c r="E31" s="37" t="str">
        <f t="shared" si="0"/>
        <v>х</v>
      </c>
      <c r="F31" s="2" t="str">
        <f t="shared" si="1"/>
        <v>2</v>
      </c>
      <c r="G31" s="14"/>
    </row>
    <row r="32" spans="1:7" ht="26.1" customHeight="1">
      <c r="A32" s="7">
        <v>855</v>
      </c>
      <c r="B32" s="24" t="s">
        <v>20</v>
      </c>
      <c r="C32" s="36">
        <v>40848</v>
      </c>
      <c r="D32" s="36">
        <v>40848</v>
      </c>
      <c r="E32" s="37">
        <f t="shared" si="0"/>
        <v>0</v>
      </c>
      <c r="F32" s="2" t="str">
        <f t="shared" si="1"/>
        <v>5</v>
      </c>
      <c r="G32" s="14"/>
    </row>
    <row r="33" spans="1:7" ht="26.1" customHeight="1">
      <c r="A33" s="7">
        <v>856</v>
      </c>
      <c r="B33" s="24" t="s">
        <v>21</v>
      </c>
      <c r="C33" s="36">
        <v>40848</v>
      </c>
      <c r="D33" s="36">
        <v>40861</v>
      </c>
      <c r="E33" s="37">
        <f t="shared" si="0"/>
        <v>13</v>
      </c>
      <c r="F33" s="2" t="str">
        <f t="shared" si="1"/>
        <v>0</v>
      </c>
      <c r="G33" s="14"/>
    </row>
    <row r="34" spans="1:7" ht="26.1" customHeight="1">
      <c r="A34" s="7">
        <v>861</v>
      </c>
      <c r="B34" s="24" t="s">
        <v>26</v>
      </c>
      <c r="C34" s="36">
        <v>40848</v>
      </c>
      <c r="D34" s="36">
        <v>40882</v>
      </c>
      <c r="E34" s="37">
        <f t="shared" si="0"/>
        <v>34</v>
      </c>
      <c r="F34" s="2" t="str">
        <f t="shared" si="1"/>
        <v>0</v>
      </c>
      <c r="G34" s="14"/>
    </row>
    <row r="35" spans="1:7" ht="26.1" customHeight="1">
      <c r="A35" s="7">
        <v>863</v>
      </c>
      <c r="B35" s="24" t="s">
        <v>22</v>
      </c>
      <c r="C35" s="36">
        <v>40848</v>
      </c>
      <c r="D35" s="36">
        <v>40871</v>
      </c>
      <c r="E35" s="37">
        <f t="shared" si="0"/>
        <v>23</v>
      </c>
      <c r="F35" s="2" t="str">
        <f t="shared" si="1"/>
        <v>0</v>
      </c>
      <c r="G35" s="14"/>
    </row>
    <row r="36" spans="1:7" ht="26.1" customHeight="1">
      <c r="A36" s="7">
        <v>875</v>
      </c>
      <c r="B36" s="24" t="s">
        <v>23</v>
      </c>
      <c r="C36" s="36" t="s">
        <v>83</v>
      </c>
      <c r="D36" s="37" t="s">
        <v>83</v>
      </c>
      <c r="E36" s="37" t="str">
        <f t="shared" si="0"/>
        <v>х</v>
      </c>
      <c r="F36" s="2" t="str">
        <f t="shared" si="1"/>
        <v>2</v>
      </c>
      <c r="G36" s="14"/>
    </row>
    <row r="37" spans="1:7" ht="26.1" customHeight="1">
      <c r="A37" s="7">
        <v>880</v>
      </c>
      <c r="B37" s="24" t="s">
        <v>63</v>
      </c>
      <c r="C37" s="36">
        <v>40848</v>
      </c>
      <c r="D37" s="36">
        <v>40861</v>
      </c>
      <c r="E37" s="37">
        <f t="shared" si="0"/>
        <v>13</v>
      </c>
      <c r="F37" s="2" t="str">
        <f t="shared" si="1"/>
        <v>0</v>
      </c>
      <c r="G37" s="14"/>
    </row>
    <row r="38" spans="1:7" ht="26.1" customHeight="1">
      <c r="A38" s="7">
        <v>886</v>
      </c>
      <c r="B38" s="24" t="s">
        <v>24</v>
      </c>
      <c r="C38" s="36" t="s">
        <v>83</v>
      </c>
      <c r="D38" s="37" t="s">
        <v>83</v>
      </c>
      <c r="E38" s="37" t="str">
        <f t="shared" ref="E38:E39" si="2">IF(C38="х","х",D38-C38)</f>
        <v>х</v>
      </c>
      <c r="F38" s="2" t="str">
        <f t="shared" ref="F38:F39" si="3">IF(E38="х","2",IF(E38&lt;=0,"5",IF(E38&gt;0,"0")))</f>
        <v>2</v>
      </c>
      <c r="G38" s="14"/>
    </row>
    <row r="39" spans="1:7" ht="26.1" customHeight="1">
      <c r="A39" s="7">
        <v>892</v>
      </c>
      <c r="B39" s="24" t="s">
        <v>47</v>
      </c>
      <c r="C39" s="36">
        <v>40848</v>
      </c>
      <c r="D39" s="36">
        <v>40870</v>
      </c>
      <c r="E39" s="37">
        <f t="shared" si="2"/>
        <v>22</v>
      </c>
      <c r="F39" s="2" t="str">
        <f t="shared" si="3"/>
        <v>0</v>
      </c>
      <c r="G39" s="14"/>
    </row>
    <row r="40" spans="1:7">
      <c r="A40" s="3"/>
      <c r="B40" s="3"/>
      <c r="C40" s="3"/>
    </row>
    <row r="41" spans="1:7">
      <c r="A41" s="3"/>
      <c r="B41" s="3"/>
      <c r="C41" s="3"/>
    </row>
    <row r="42" spans="1:7">
      <c r="A42" s="3"/>
      <c r="B42" s="3"/>
      <c r="C42" s="3"/>
    </row>
    <row r="43" spans="1:7">
      <c r="A43" s="3"/>
      <c r="B43" s="3"/>
      <c r="C43" s="3"/>
    </row>
    <row r="44" spans="1:7">
      <c r="A44" s="3"/>
      <c r="B44" s="3"/>
      <c r="C44" s="3"/>
    </row>
    <row r="45" spans="1:7">
      <c r="A45" s="3"/>
      <c r="B45" s="3"/>
      <c r="C45" s="3"/>
    </row>
    <row r="46" spans="1:7">
      <c r="A46" s="3"/>
      <c r="B46" s="3"/>
      <c r="C46" s="3"/>
      <c r="D46" s="3"/>
    </row>
    <row r="47" spans="1:7">
      <c r="A47" s="3"/>
      <c r="B47" s="3"/>
      <c r="C47" s="3"/>
      <c r="D47" s="3"/>
    </row>
    <row r="48" spans="1:7">
      <c r="A48" s="3"/>
      <c r="B48" s="3"/>
      <c r="C48" s="3"/>
      <c r="D48" s="3"/>
    </row>
    <row r="49" spans="1:4">
      <c r="A49" s="3"/>
      <c r="B49" s="3"/>
      <c r="C49" s="3"/>
      <c r="D49" s="3"/>
    </row>
    <row r="50" spans="1:4">
      <c r="A50" s="3"/>
      <c r="B50" s="3"/>
      <c r="C50" s="3"/>
      <c r="D50" s="3"/>
    </row>
    <row r="51" spans="1:4">
      <c r="A51" s="3"/>
      <c r="B51" s="3"/>
      <c r="C51" s="3"/>
      <c r="D51" s="3"/>
    </row>
    <row r="52" spans="1:4">
      <c r="A52" s="3"/>
      <c r="B52" s="3"/>
      <c r="C52" s="3"/>
      <c r="D52" s="3"/>
    </row>
    <row r="53" spans="1:4">
      <c r="A53" s="15"/>
      <c r="B53" s="15"/>
      <c r="C53" s="15"/>
      <c r="D53" s="15"/>
    </row>
    <row r="54" spans="1:4">
      <c r="A54" s="15"/>
      <c r="B54" s="15"/>
      <c r="C54" s="15"/>
      <c r="D54" s="15"/>
    </row>
    <row r="55" spans="1:4">
      <c r="A55" s="15"/>
      <c r="B55" s="15"/>
      <c r="C55" s="15"/>
      <c r="D55" s="15"/>
    </row>
    <row r="56" spans="1:4">
      <c r="A56" s="15"/>
      <c r="B56" s="15"/>
      <c r="C56" s="15"/>
      <c r="D56" s="15"/>
    </row>
    <row r="57" spans="1:4">
      <c r="A57" s="15"/>
      <c r="B57" s="15"/>
      <c r="C57" s="15"/>
      <c r="D57" s="15"/>
    </row>
    <row r="58" spans="1:4">
      <c r="A58" s="15"/>
      <c r="B58" s="15"/>
      <c r="C58" s="15"/>
      <c r="D58" s="15"/>
    </row>
    <row r="59" spans="1:4">
      <c r="A59" s="15"/>
      <c r="B59" s="15"/>
      <c r="C59" s="15"/>
      <c r="D59" s="15"/>
    </row>
    <row r="60" spans="1:4">
      <c r="A60" s="15"/>
      <c r="B60" s="15"/>
      <c r="C60" s="15"/>
      <c r="D60" s="15"/>
    </row>
    <row r="61" spans="1:4">
      <c r="A61" s="15"/>
      <c r="B61" s="15"/>
      <c r="C61" s="15"/>
      <c r="D61" s="15"/>
    </row>
    <row r="62" spans="1:4">
      <c r="A62" s="15"/>
      <c r="B62" s="15"/>
      <c r="C62" s="15"/>
      <c r="D62" s="15"/>
    </row>
    <row r="63" spans="1:4">
      <c r="A63" s="15"/>
      <c r="B63" s="15"/>
      <c r="C63" s="15"/>
      <c r="D63" s="15"/>
    </row>
    <row r="64" spans="1:4">
      <c r="A64" s="15"/>
      <c r="B64" s="15"/>
      <c r="C64" s="15"/>
      <c r="D64" s="15"/>
    </row>
    <row r="65" spans="1:4">
      <c r="A65" s="15"/>
      <c r="B65" s="15"/>
      <c r="C65" s="15"/>
      <c r="D65" s="15"/>
    </row>
    <row r="66" spans="1:4">
      <c r="A66" s="15"/>
      <c r="B66" s="15"/>
      <c r="C66" s="15"/>
      <c r="D66" s="15"/>
    </row>
    <row r="67" spans="1:4">
      <c r="A67" s="15"/>
      <c r="B67" s="15"/>
      <c r="C67" s="15"/>
      <c r="D67" s="15"/>
    </row>
    <row r="68" spans="1:4">
      <c r="A68" s="15"/>
      <c r="B68" s="15"/>
      <c r="C68" s="15"/>
      <c r="D68" s="15"/>
    </row>
    <row r="69" spans="1:4">
      <c r="A69" s="15"/>
      <c r="B69" s="15"/>
      <c r="C69" s="15"/>
      <c r="D69" s="15"/>
    </row>
    <row r="70" spans="1:4">
      <c r="A70" s="15"/>
      <c r="B70" s="15"/>
      <c r="C70" s="15"/>
      <c r="D70" s="15"/>
    </row>
    <row r="71" spans="1:4">
      <c r="A71" s="15"/>
      <c r="B71" s="15"/>
      <c r="C71" s="15"/>
      <c r="D71" s="15"/>
    </row>
    <row r="72" spans="1:4">
      <c r="A72" s="15"/>
      <c r="B72" s="15"/>
      <c r="C72" s="15"/>
      <c r="D72" s="15"/>
    </row>
    <row r="73" spans="1:4">
      <c r="A73" s="15"/>
      <c r="B73" s="15"/>
      <c r="C73" s="15"/>
      <c r="D73" s="15"/>
    </row>
  </sheetData>
  <phoneticPr fontId="9" type="noConversion"/>
  <printOptions gridLines="1"/>
  <pageMargins left="0.46" right="0.35" top="0.49" bottom="0.52" header="0.21" footer="0.26"/>
  <pageSetup paperSize="9" scale="62" fitToHeight="0" orientation="portrait" r:id="rId1"/>
  <headerFooter>
    <oddHeader>&amp;C&amp;"Times New Roman,полужирный"&amp;10Расчет и оценка  показателя 5.3 "Своевременность представления в Министерство финансов Пермского края проекта годового плана контрольной деятельности ГРБС"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3"/>
  <sheetViews>
    <sheetView showGridLines="0" tabSelected="1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2" sqref="C2"/>
    </sheetView>
  </sheetViews>
  <sheetFormatPr defaultColWidth="9.140625" defaultRowHeight="15"/>
  <cols>
    <col min="1" max="1" width="6.5703125" style="16" customWidth="1"/>
    <col min="2" max="2" width="53" style="16" customWidth="1"/>
    <col min="3" max="3" width="25.7109375" style="16" customWidth="1"/>
    <col min="4" max="4" width="22.7109375" style="16" customWidth="1"/>
    <col min="5" max="5" width="26.28515625" style="51" customWidth="1"/>
    <col min="6" max="6" width="17.5703125" style="16" customWidth="1"/>
    <col min="7" max="16384" width="9.140625" style="16"/>
  </cols>
  <sheetData>
    <row r="1" spans="1:6" ht="110.25" customHeight="1">
      <c r="A1" s="6" t="s">
        <v>0</v>
      </c>
      <c r="B1" s="6" t="s">
        <v>25</v>
      </c>
      <c r="C1" s="6" t="s">
        <v>77</v>
      </c>
      <c r="D1" s="6" t="s">
        <v>78</v>
      </c>
      <c r="E1" s="41" t="s">
        <v>79</v>
      </c>
      <c r="F1" s="5" t="s">
        <v>1</v>
      </c>
    </row>
    <row r="2" spans="1:6" ht="18" customHeight="1">
      <c r="A2" s="25"/>
      <c r="B2" s="26" t="s">
        <v>2</v>
      </c>
      <c r="C2" s="27" t="s">
        <v>70</v>
      </c>
      <c r="D2" s="27" t="s">
        <v>70</v>
      </c>
      <c r="E2" s="27" t="s">
        <v>70</v>
      </c>
      <c r="F2" s="27" t="s">
        <v>70</v>
      </c>
    </row>
    <row r="3" spans="1:6" ht="18" customHeight="1">
      <c r="A3" s="25"/>
      <c r="B3" s="26" t="s">
        <v>3</v>
      </c>
      <c r="C3" s="27" t="s">
        <v>28</v>
      </c>
      <c r="D3" s="27" t="s">
        <v>28</v>
      </c>
      <c r="E3" s="42" t="s">
        <v>29</v>
      </c>
      <c r="F3" s="32" t="s">
        <v>37</v>
      </c>
    </row>
    <row r="4" spans="1:6" ht="30.75" customHeight="1">
      <c r="A4" s="25"/>
      <c r="B4" s="26" t="s">
        <v>5</v>
      </c>
      <c r="C4" s="27" t="s">
        <v>33</v>
      </c>
      <c r="D4" s="27" t="s">
        <v>35</v>
      </c>
      <c r="E4" s="48" t="s">
        <v>39</v>
      </c>
      <c r="F4" s="39"/>
    </row>
    <row r="5" spans="1:6" s="20" customFormat="1" ht="28.35" customHeight="1">
      <c r="A5" s="7">
        <v>802</v>
      </c>
      <c r="B5" s="24" t="s">
        <v>51</v>
      </c>
      <c r="C5" s="57">
        <v>41289</v>
      </c>
      <c r="D5" s="57">
        <v>41291</v>
      </c>
      <c r="E5" s="55">
        <f>IF(C5="х","х",IF(D5="не представлен","не представлен",D5-C5))</f>
        <v>2</v>
      </c>
      <c r="F5" s="2">
        <f>IF(E5="х","2",IF(E5&lt;=0,5,0))</f>
        <v>0</v>
      </c>
    </row>
    <row r="6" spans="1:6" s="20" customFormat="1" ht="28.35" customHeight="1">
      <c r="A6" s="7">
        <v>803</v>
      </c>
      <c r="B6" s="24" t="s">
        <v>6</v>
      </c>
      <c r="C6" s="57">
        <v>41289</v>
      </c>
      <c r="D6" s="57">
        <v>41288</v>
      </c>
      <c r="E6" s="55">
        <f t="shared" ref="E6:E37" si="0">IF(C6="х","х",IF(D6="не представлен","не представлен",D6-C6))</f>
        <v>-1</v>
      </c>
      <c r="F6" s="2">
        <f t="shared" ref="F6:F37" si="1">IF(E6="х","2",IF(E6&lt;=0,5,0))</f>
        <v>5</v>
      </c>
    </row>
    <row r="7" spans="1:6" s="20" customFormat="1" ht="28.35" customHeight="1">
      <c r="A7" s="7">
        <v>804</v>
      </c>
      <c r="B7" s="24" t="s">
        <v>7</v>
      </c>
      <c r="C7" s="57" t="s">
        <v>83</v>
      </c>
      <c r="D7" s="58" t="s">
        <v>83</v>
      </c>
      <c r="E7" s="55" t="str">
        <f t="shared" si="0"/>
        <v>х</v>
      </c>
      <c r="F7" s="2" t="str">
        <f t="shared" si="1"/>
        <v>2</v>
      </c>
    </row>
    <row r="8" spans="1:6" s="20" customFormat="1" ht="28.35" customHeight="1">
      <c r="A8" s="7">
        <v>805</v>
      </c>
      <c r="B8" s="24" t="s">
        <v>8</v>
      </c>
      <c r="C8" s="57">
        <v>41289</v>
      </c>
      <c r="D8" s="57">
        <v>41271</v>
      </c>
      <c r="E8" s="55">
        <f t="shared" si="0"/>
        <v>-18</v>
      </c>
      <c r="F8" s="2">
        <f t="shared" si="1"/>
        <v>5</v>
      </c>
    </row>
    <row r="9" spans="1:6" s="20" customFormat="1" ht="28.35" customHeight="1">
      <c r="A9" s="7">
        <v>807</v>
      </c>
      <c r="B9" s="24" t="s">
        <v>9</v>
      </c>
      <c r="C9" s="57" t="s">
        <v>83</v>
      </c>
      <c r="D9" s="58" t="s">
        <v>83</v>
      </c>
      <c r="E9" s="55" t="str">
        <f t="shared" si="0"/>
        <v>х</v>
      </c>
      <c r="F9" s="2" t="str">
        <f t="shared" si="1"/>
        <v>2</v>
      </c>
    </row>
    <row r="10" spans="1:6" s="20" customFormat="1" ht="28.35" customHeight="1">
      <c r="A10" s="7">
        <v>808</v>
      </c>
      <c r="B10" s="24" t="s">
        <v>52</v>
      </c>
      <c r="C10" s="57" t="s">
        <v>83</v>
      </c>
      <c r="D10" s="58" t="s">
        <v>83</v>
      </c>
      <c r="E10" s="55" t="str">
        <f t="shared" si="0"/>
        <v>х</v>
      </c>
      <c r="F10" s="2" t="str">
        <f t="shared" si="1"/>
        <v>2</v>
      </c>
    </row>
    <row r="11" spans="1:6" s="20" customFormat="1" ht="28.35" customHeight="1">
      <c r="A11" s="7">
        <v>811</v>
      </c>
      <c r="B11" s="24" t="s">
        <v>10</v>
      </c>
      <c r="C11" s="57" t="s">
        <v>83</v>
      </c>
      <c r="D11" s="58" t="s">
        <v>83</v>
      </c>
      <c r="E11" s="55" t="str">
        <f t="shared" si="0"/>
        <v>х</v>
      </c>
      <c r="F11" s="2" t="str">
        <f t="shared" si="1"/>
        <v>2</v>
      </c>
    </row>
    <row r="12" spans="1:6" s="20" customFormat="1" ht="28.35" customHeight="1">
      <c r="A12" s="7">
        <v>812</v>
      </c>
      <c r="B12" s="24" t="s">
        <v>53</v>
      </c>
      <c r="C12" s="57" t="s">
        <v>83</v>
      </c>
      <c r="D12" s="58" t="s">
        <v>83</v>
      </c>
      <c r="E12" s="55" t="str">
        <f t="shared" si="0"/>
        <v>х</v>
      </c>
      <c r="F12" s="2" t="str">
        <f t="shared" si="1"/>
        <v>2</v>
      </c>
    </row>
    <row r="13" spans="1:6" ht="28.35" customHeight="1">
      <c r="A13" s="7">
        <v>814</v>
      </c>
      <c r="B13" s="24" t="s">
        <v>54</v>
      </c>
      <c r="C13" s="57">
        <v>41289</v>
      </c>
      <c r="D13" s="57">
        <v>41302</v>
      </c>
      <c r="E13" s="55">
        <f t="shared" si="0"/>
        <v>13</v>
      </c>
      <c r="F13" s="2">
        <f t="shared" si="1"/>
        <v>0</v>
      </c>
    </row>
    <row r="14" spans="1:6" ht="28.35" customHeight="1">
      <c r="A14" s="7">
        <v>815</v>
      </c>
      <c r="B14" s="24" t="s">
        <v>11</v>
      </c>
      <c r="C14" s="57" t="s">
        <v>83</v>
      </c>
      <c r="D14" s="58" t="s">
        <v>83</v>
      </c>
      <c r="E14" s="55" t="str">
        <f t="shared" si="0"/>
        <v>х</v>
      </c>
      <c r="F14" s="2" t="str">
        <f t="shared" si="1"/>
        <v>2</v>
      </c>
    </row>
    <row r="15" spans="1:6" ht="28.35" customHeight="1">
      <c r="A15" s="7">
        <v>816</v>
      </c>
      <c r="B15" s="24" t="s">
        <v>55</v>
      </c>
      <c r="C15" s="57">
        <v>41289</v>
      </c>
      <c r="D15" s="57">
        <v>41288</v>
      </c>
      <c r="E15" s="55">
        <f t="shared" si="0"/>
        <v>-1</v>
      </c>
      <c r="F15" s="2">
        <f t="shared" si="1"/>
        <v>5</v>
      </c>
    </row>
    <row r="16" spans="1:6" ht="28.35" customHeight="1">
      <c r="A16" s="7">
        <v>817</v>
      </c>
      <c r="B16" s="24" t="s">
        <v>12</v>
      </c>
      <c r="C16" s="57">
        <v>41289</v>
      </c>
      <c r="D16" s="57">
        <v>41292</v>
      </c>
      <c r="E16" s="55">
        <f t="shared" si="0"/>
        <v>3</v>
      </c>
      <c r="F16" s="2">
        <f t="shared" si="1"/>
        <v>0</v>
      </c>
    </row>
    <row r="17" spans="1:6" ht="33.75" customHeight="1">
      <c r="A17" s="7">
        <v>819</v>
      </c>
      <c r="B17" s="24" t="s">
        <v>86</v>
      </c>
      <c r="C17" s="57">
        <v>41289</v>
      </c>
      <c r="D17" s="57">
        <v>41289</v>
      </c>
      <c r="E17" s="55">
        <f t="shared" si="0"/>
        <v>0</v>
      </c>
      <c r="F17" s="2">
        <f t="shared" si="1"/>
        <v>5</v>
      </c>
    </row>
    <row r="18" spans="1:6" ht="28.35" customHeight="1">
      <c r="A18" s="7">
        <v>820</v>
      </c>
      <c r="B18" s="24" t="s">
        <v>13</v>
      </c>
      <c r="C18" s="57">
        <v>41289</v>
      </c>
      <c r="D18" s="57">
        <v>41289</v>
      </c>
      <c r="E18" s="55">
        <f t="shared" si="0"/>
        <v>0</v>
      </c>
      <c r="F18" s="2">
        <f t="shared" si="1"/>
        <v>5</v>
      </c>
    </row>
    <row r="19" spans="1:6" ht="28.35" customHeight="1">
      <c r="A19" s="7">
        <v>821</v>
      </c>
      <c r="B19" s="24" t="s">
        <v>56</v>
      </c>
      <c r="C19" s="57" t="s">
        <v>83</v>
      </c>
      <c r="D19" s="58" t="s">
        <v>83</v>
      </c>
      <c r="E19" s="55" t="str">
        <f t="shared" si="0"/>
        <v>х</v>
      </c>
      <c r="F19" s="2" t="str">
        <f t="shared" si="1"/>
        <v>2</v>
      </c>
    </row>
    <row r="20" spans="1:6" ht="28.35" customHeight="1">
      <c r="A20" s="7">
        <v>825</v>
      </c>
      <c r="B20" s="24" t="s">
        <v>14</v>
      </c>
      <c r="C20" s="57">
        <v>41289</v>
      </c>
      <c r="D20" s="57">
        <v>41291</v>
      </c>
      <c r="E20" s="55">
        <f t="shared" si="0"/>
        <v>2</v>
      </c>
      <c r="F20" s="2">
        <f t="shared" si="1"/>
        <v>0</v>
      </c>
    </row>
    <row r="21" spans="1:6" ht="28.35" customHeight="1">
      <c r="A21" s="7">
        <v>830</v>
      </c>
      <c r="B21" s="24" t="s">
        <v>15</v>
      </c>
      <c r="C21" s="57">
        <v>41289</v>
      </c>
      <c r="D21" s="57">
        <v>41288</v>
      </c>
      <c r="E21" s="55">
        <f t="shared" si="0"/>
        <v>-1</v>
      </c>
      <c r="F21" s="2">
        <f t="shared" si="1"/>
        <v>5</v>
      </c>
    </row>
    <row r="22" spans="1:6" ht="28.35" customHeight="1">
      <c r="A22" s="7">
        <v>832</v>
      </c>
      <c r="B22" s="24" t="s">
        <v>16</v>
      </c>
      <c r="C22" s="57">
        <v>41289</v>
      </c>
      <c r="D22" s="57">
        <v>41289</v>
      </c>
      <c r="E22" s="55">
        <f t="shared" si="0"/>
        <v>0</v>
      </c>
      <c r="F22" s="2">
        <f t="shared" si="1"/>
        <v>5</v>
      </c>
    </row>
    <row r="23" spans="1:6" ht="28.35" customHeight="1">
      <c r="A23" s="7">
        <v>833</v>
      </c>
      <c r="B23" s="24" t="s">
        <v>57</v>
      </c>
      <c r="C23" s="57" t="s">
        <v>83</v>
      </c>
      <c r="D23" s="58" t="s">
        <v>83</v>
      </c>
      <c r="E23" s="55" t="str">
        <f t="shared" si="0"/>
        <v>х</v>
      </c>
      <c r="F23" s="2" t="str">
        <f t="shared" si="1"/>
        <v>2</v>
      </c>
    </row>
    <row r="24" spans="1:6" ht="28.35" customHeight="1">
      <c r="A24" s="7">
        <v>834</v>
      </c>
      <c r="B24" s="24" t="s">
        <v>17</v>
      </c>
      <c r="C24" s="57" t="s">
        <v>83</v>
      </c>
      <c r="D24" s="58" t="s">
        <v>83</v>
      </c>
      <c r="E24" s="55" t="str">
        <f t="shared" si="0"/>
        <v>х</v>
      </c>
      <c r="F24" s="2" t="str">
        <f>IF(E24="х","2",IF(E24&lt;=0,5,0))</f>
        <v>2</v>
      </c>
    </row>
    <row r="25" spans="1:6" ht="28.35" customHeight="1">
      <c r="A25" s="7">
        <v>835</v>
      </c>
      <c r="B25" s="24" t="s">
        <v>58</v>
      </c>
      <c r="C25" s="57">
        <v>41289</v>
      </c>
      <c r="D25" s="57">
        <v>41292</v>
      </c>
      <c r="E25" s="55">
        <f t="shared" si="0"/>
        <v>3</v>
      </c>
      <c r="F25" s="2">
        <f t="shared" si="1"/>
        <v>0</v>
      </c>
    </row>
    <row r="26" spans="1:6" ht="28.35" customHeight="1">
      <c r="A26" s="7">
        <v>840</v>
      </c>
      <c r="B26" s="24" t="s">
        <v>18</v>
      </c>
      <c r="C26" s="57">
        <v>41306</v>
      </c>
      <c r="D26" s="57">
        <v>41306</v>
      </c>
      <c r="E26" s="55">
        <f t="shared" si="0"/>
        <v>0</v>
      </c>
      <c r="F26" s="2">
        <f t="shared" si="1"/>
        <v>5</v>
      </c>
    </row>
    <row r="27" spans="1:6" ht="28.35" customHeight="1">
      <c r="A27" s="7">
        <v>842</v>
      </c>
      <c r="B27" s="24" t="s">
        <v>59</v>
      </c>
      <c r="C27" s="57">
        <v>41289</v>
      </c>
      <c r="D27" s="57">
        <v>41289</v>
      </c>
      <c r="E27" s="55">
        <f t="shared" si="0"/>
        <v>0</v>
      </c>
      <c r="F27" s="2">
        <f t="shared" si="1"/>
        <v>5</v>
      </c>
    </row>
    <row r="28" spans="1:6" ht="28.35" customHeight="1">
      <c r="A28" s="7">
        <v>843</v>
      </c>
      <c r="B28" s="24" t="s">
        <v>60</v>
      </c>
      <c r="C28" s="57" t="s">
        <v>83</v>
      </c>
      <c r="D28" s="58" t="s">
        <v>83</v>
      </c>
      <c r="E28" s="55" t="str">
        <f t="shared" si="0"/>
        <v>х</v>
      </c>
      <c r="F28" s="2" t="str">
        <f t="shared" si="1"/>
        <v>2</v>
      </c>
    </row>
    <row r="29" spans="1:6" ht="28.35" customHeight="1">
      <c r="A29" s="7">
        <v>844</v>
      </c>
      <c r="B29" s="24" t="s">
        <v>61</v>
      </c>
      <c r="C29" s="57" t="s">
        <v>83</v>
      </c>
      <c r="D29" s="58" t="s">
        <v>83</v>
      </c>
      <c r="E29" s="55" t="str">
        <f t="shared" si="0"/>
        <v>х</v>
      </c>
      <c r="F29" s="2" t="str">
        <f t="shared" si="1"/>
        <v>2</v>
      </c>
    </row>
    <row r="30" spans="1:6" ht="28.35" customHeight="1">
      <c r="A30" s="7">
        <v>846</v>
      </c>
      <c r="B30" s="24" t="s">
        <v>19</v>
      </c>
      <c r="C30" s="57" t="s">
        <v>83</v>
      </c>
      <c r="D30" s="58" t="s">
        <v>83</v>
      </c>
      <c r="E30" s="55" t="str">
        <f t="shared" si="0"/>
        <v>х</v>
      </c>
      <c r="F30" s="2" t="str">
        <f t="shared" si="1"/>
        <v>2</v>
      </c>
    </row>
    <row r="31" spans="1:6" ht="28.35" customHeight="1">
      <c r="A31" s="7">
        <v>850</v>
      </c>
      <c r="B31" s="24" t="s">
        <v>62</v>
      </c>
      <c r="C31" s="57" t="s">
        <v>83</v>
      </c>
      <c r="D31" s="58" t="s">
        <v>83</v>
      </c>
      <c r="E31" s="55" t="str">
        <f t="shared" si="0"/>
        <v>х</v>
      </c>
      <c r="F31" s="2" t="str">
        <f t="shared" si="1"/>
        <v>2</v>
      </c>
    </row>
    <row r="32" spans="1:6" ht="28.35" customHeight="1">
      <c r="A32" s="7">
        <v>855</v>
      </c>
      <c r="B32" s="24" t="s">
        <v>20</v>
      </c>
      <c r="C32" s="57">
        <v>41289</v>
      </c>
      <c r="D32" s="57">
        <v>41290</v>
      </c>
      <c r="E32" s="55">
        <f t="shared" si="0"/>
        <v>1</v>
      </c>
      <c r="F32" s="2">
        <f t="shared" si="1"/>
        <v>0</v>
      </c>
    </row>
    <row r="33" spans="1:6" ht="28.35" customHeight="1">
      <c r="A33" s="7">
        <v>856</v>
      </c>
      <c r="B33" s="24" t="s">
        <v>21</v>
      </c>
      <c r="C33" s="57">
        <v>41289</v>
      </c>
      <c r="D33" s="57">
        <v>41264</v>
      </c>
      <c r="E33" s="55">
        <f t="shared" si="0"/>
        <v>-25</v>
      </c>
      <c r="F33" s="2">
        <f t="shared" si="1"/>
        <v>5</v>
      </c>
    </row>
    <row r="34" spans="1:6" ht="28.35" customHeight="1">
      <c r="A34" s="7">
        <v>861</v>
      </c>
      <c r="B34" s="24" t="s">
        <v>26</v>
      </c>
      <c r="C34" s="57">
        <v>41289</v>
      </c>
      <c r="D34" s="57">
        <v>41313</v>
      </c>
      <c r="E34" s="55">
        <f t="shared" si="0"/>
        <v>24</v>
      </c>
      <c r="F34" s="2">
        <f t="shared" si="1"/>
        <v>0</v>
      </c>
    </row>
    <row r="35" spans="1:6" ht="28.35" customHeight="1">
      <c r="A35" s="7">
        <v>863</v>
      </c>
      <c r="B35" s="24" t="s">
        <v>22</v>
      </c>
      <c r="C35" s="57">
        <v>41289</v>
      </c>
      <c r="D35" s="57">
        <v>41292</v>
      </c>
      <c r="E35" s="55">
        <f t="shared" si="0"/>
        <v>3</v>
      </c>
      <c r="F35" s="2">
        <f t="shared" si="1"/>
        <v>0</v>
      </c>
    </row>
    <row r="36" spans="1:6" ht="28.35" customHeight="1">
      <c r="A36" s="7">
        <v>875</v>
      </c>
      <c r="B36" s="24" t="s">
        <v>23</v>
      </c>
      <c r="C36" s="57" t="s">
        <v>83</v>
      </c>
      <c r="D36" s="58" t="s">
        <v>83</v>
      </c>
      <c r="E36" s="55" t="str">
        <f t="shared" si="0"/>
        <v>х</v>
      </c>
      <c r="F36" s="2" t="str">
        <f t="shared" si="1"/>
        <v>2</v>
      </c>
    </row>
    <row r="37" spans="1:6" ht="28.35" customHeight="1">
      <c r="A37" s="7">
        <v>880</v>
      </c>
      <c r="B37" s="24" t="s">
        <v>63</v>
      </c>
      <c r="C37" s="57">
        <v>41289</v>
      </c>
      <c r="D37" s="57">
        <v>41302</v>
      </c>
      <c r="E37" s="55">
        <f t="shared" si="0"/>
        <v>13</v>
      </c>
      <c r="F37" s="2">
        <f t="shared" si="1"/>
        <v>0</v>
      </c>
    </row>
    <row r="38" spans="1:6" ht="28.35" customHeight="1">
      <c r="A38" s="7">
        <v>886</v>
      </c>
      <c r="B38" s="24" t="s">
        <v>24</v>
      </c>
      <c r="C38" s="57" t="s">
        <v>83</v>
      </c>
      <c r="D38" s="58" t="s">
        <v>83</v>
      </c>
      <c r="E38" s="55" t="str">
        <f t="shared" ref="E38:E39" si="2">IF(C38="х","х",IF(D38="не представлен","не представлен",D38-C38))</f>
        <v>х</v>
      </c>
      <c r="F38" s="2" t="str">
        <f t="shared" ref="F38:F39" si="3">IF(E38="х","2",IF(E38&lt;=0,5,0))</f>
        <v>2</v>
      </c>
    </row>
    <row r="39" spans="1:6" ht="28.35" customHeight="1">
      <c r="A39" s="7">
        <v>892</v>
      </c>
      <c r="B39" s="24" t="s">
        <v>47</v>
      </c>
      <c r="C39" s="57">
        <v>41289</v>
      </c>
      <c r="D39" s="57">
        <v>41298</v>
      </c>
      <c r="E39" s="55">
        <f t="shared" si="2"/>
        <v>9</v>
      </c>
      <c r="F39" s="2">
        <f t="shared" si="3"/>
        <v>0</v>
      </c>
    </row>
    <row r="40" spans="1:6">
      <c r="A40" s="9"/>
      <c r="B40" s="9"/>
      <c r="C40" s="9"/>
    </row>
    <row r="41" spans="1:6">
      <c r="A41" s="9"/>
      <c r="B41" s="9"/>
      <c r="C41" s="9"/>
    </row>
    <row r="42" spans="1:6">
      <c r="A42" s="9"/>
      <c r="B42" s="9"/>
      <c r="C42" s="9"/>
    </row>
    <row r="43" spans="1:6">
      <c r="A43" s="9"/>
      <c r="B43" s="9"/>
      <c r="C43" s="9"/>
    </row>
    <row r="44" spans="1:6">
      <c r="A44" s="9"/>
      <c r="B44" s="9"/>
      <c r="C44" s="9"/>
    </row>
    <row r="45" spans="1:6">
      <c r="A45" s="9"/>
      <c r="B45" s="9"/>
      <c r="C45" s="9"/>
    </row>
    <row r="46" spans="1:6">
      <c r="A46" s="9"/>
      <c r="B46" s="9"/>
      <c r="C46" s="9"/>
      <c r="D46" s="9"/>
    </row>
    <row r="47" spans="1:6">
      <c r="A47" s="9"/>
      <c r="B47" s="9"/>
      <c r="C47" s="9"/>
      <c r="D47" s="9"/>
    </row>
    <row r="48" spans="1:6">
      <c r="A48" s="9"/>
      <c r="B48" s="9"/>
      <c r="C48" s="9"/>
      <c r="D48" s="9"/>
    </row>
    <row r="49" spans="1:4">
      <c r="A49" s="9"/>
      <c r="B49" s="9"/>
      <c r="C49" s="9"/>
      <c r="D49" s="9"/>
    </row>
    <row r="50" spans="1:4">
      <c r="A50" s="9"/>
      <c r="B50" s="9"/>
      <c r="C50" s="9"/>
      <c r="D50" s="9"/>
    </row>
    <row r="51" spans="1:4">
      <c r="A51" s="9"/>
      <c r="B51" s="9"/>
      <c r="C51" s="9"/>
      <c r="D51" s="9"/>
    </row>
    <row r="52" spans="1:4">
      <c r="A52" s="9"/>
      <c r="B52" s="9"/>
      <c r="C52" s="9"/>
      <c r="D52" s="9"/>
    </row>
    <row r="53" spans="1:4">
      <c r="A53" s="18"/>
      <c r="B53" s="18"/>
      <c r="C53" s="18"/>
      <c r="D53" s="18"/>
    </row>
    <row r="54" spans="1:4">
      <c r="A54" s="18"/>
      <c r="B54" s="18"/>
      <c r="C54" s="18"/>
      <c r="D54" s="18"/>
    </row>
    <row r="55" spans="1:4">
      <c r="A55" s="18"/>
      <c r="B55" s="18"/>
      <c r="C55" s="18"/>
      <c r="D55" s="18"/>
    </row>
    <row r="56" spans="1:4">
      <c r="A56" s="18"/>
      <c r="B56" s="18"/>
      <c r="C56" s="18"/>
      <c r="D56" s="18"/>
    </row>
    <row r="57" spans="1:4">
      <c r="A57" s="18"/>
      <c r="B57" s="18"/>
      <c r="C57" s="18"/>
      <c r="D57" s="18"/>
    </row>
    <row r="58" spans="1:4">
      <c r="A58" s="18"/>
      <c r="B58" s="18"/>
      <c r="C58" s="18"/>
      <c r="D58" s="18"/>
    </row>
    <row r="59" spans="1:4">
      <c r="A59" s="18"/>
      <c r="B59" s="18"/>
      <c r="C59" s="18"/>
      <c r="D59" s="18"/>
    </row>
    <row r="60" spans="1:4">
      <c r="A60" s="18"/>
      <c r="B60" s="18"/>
      <c r="C60" s="18"/>
      <c r="D60" s="18"/>
    </row>
    <row r="61" spans="1:4">
      <c r="A61" s="18"/>
      <c r="B61" s="18"/>
      <c r="C61" s="18"/>
      <c r="D61" s="18"/>
    </row>
    <row r="62" spans="1:4">
      <c r="A62" s="18"/>
      <c r="B62" s="18"/>
      <c r="C62" s="18"/>
      <c r="D62" s="18"/>
    </row>
    <row r="63" spans="1:4">
      <c r="A63" s="18"/>
      <c r="B63" s="18"/>
      <c r="C63" s="18"/>
      <c r="D63" s="18"/>
    </row>
    <row r="64" spans="1:4">
      <c r="A64" s="18"/>
      <c r="B64" s="18"/>
      <c r="C64" s="18"/>
      <c r="D64" s="18"/>
    </row>
    <row r="65" spans="1:4">
      <c r="A65" s="18"/>
      <c r="B65" s="18"/>
      <c r="C65" s="18"/>
      <c r="D65" s="18"/>
    </row>
    <row r="66" spans="1:4">
      <c r="A66" s="18"/>
      <c r="B66" s="18"/>
      <c r="C66" s="18"/>
      <c r="D66" s="18"/>
    </row>
    <row r="67" spans="1:4">
      <c r="A67" s="18"/>
      <c r="B67" s="18"/>
      <c r="C67" s="18"/>
      <c r="D67" s="18"/>
    </row>
    <row r="68" spans="1:4">
      <c r="A68" s="18"/>
      <c r="B68" s="18"/>
      <c r="C68" s="18"/>
      <c r="D68" s="18"/>
    </row>
    <row r="69" spans="1:4">
      <c r="A69" s="18"/>
      <c r="B69" s="18"/>
      <c r="C69" s="18"/>
      <c r="D69" s="18"/>
    </row>
    <row r="70" spans="1:4">
      <c r="A70" s="18"/>
      <c r="B70" s="18"/>
      <c r="C70" s="18"/>
      <c r="D70" s="18"/>
    </row>
    <row r="71" spans="1:4">
      <c r="A71" s="18"/>
      <c r="B71" s="18"/>
      <c r="C71" s="18"/>
      <c r="D71" s="18"/>
    </row>
    <row r="72" spans="1:4">
      <c r="A72" s="18"/>
      <c r="B72" s="18"/>
      <c r="C72" s="18"/>
      <c r="D72" s="18"/>
    </row>
    <row r="73" spans="1:4">
      <c r="A73" s="18"/>
      <c r="B73" s="18"/>
      <c r="C73" s="18"/>
      <c r="D73" s="18"/>
    </row>
  </sheetData>
  <phoneticPr fontId="9" type="noConversion"/>
  <printOptions gridLines="1"/>
  <pageMargins left="0.38" right="0.17" top="0.51" bottom="0.44" header="0.23" footer="0.21"/>
  <pageSetup paperSize="9" scale="64" fitToHeight="0" orientation="portrait" r:id="rId1"/>
  <headerFooter>
    <oddHeader>&amp;C&amp;"Times New Roman,полужирный"&amp;10Расчет и оценка показателя 5.4 "Своевременность представления в Министерство финансов Пермского края годового отчета о результатах ревизий (проверок), проведенных ГРБС за отчетный год"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showGridLines="0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23" sqref="B23"/>
    </sheetView>
  </sheetViews>
  <sheetFormatPr defaultRowHeight="15"/>
  <cols>
    <col min="1" max="1" width="5.7109375" style="16" customWidth="1"/>
    <col min="2" max="2" width="66.5703125" style="16" customWidth="1"/>
    <col min="3" max="3" width="20.5703125" style="64" customWidth="1"/>
    <col min="4" max="4" width="23" style="64" customWidth="1"/>
    <col min="5" max="5" width="17" style="64" customWidth="1"/>
    <col min="6" max="6" width="13.28515625" style="9" customWidth="1"/>
    <col min="7" max="16384" width="9.140625" style="16"/>
  </cols>
  <sheetData>
    <row r="1" spans="1:7" ht="77.25" customHeight="1">
      <c r="A1" s="1" t="s">
        <v>0</v>
      </c>
      <c r="B1" s="1" t="s">
        <v>25</v>
      </c>
      <c r="C1" s="8" t="s">
        <v>80</v>
      </c>
      <c r="D1" s="8" t="s">
        <v>81</v>
      </c>
      <c r="E1" s="8" t="s">
        <v>82</v>
      </c>
      <c r="F1" s="8" t="s">
        <v>1</v>
      </c>
    </row>
    <row r="2" spans="1:7" ht="18" customHeight="1">
      <c r="A2" s="10"/>
      <c r="B2" s="11" t="s">
        <v>2</v>
      </c>
      <c r="C2" s="31" t="s">
        <v>70</v>
      </c>
      <c r="D2" s="31" t="s">
        <v>70</v>
      </c>
      <c r="E2" s="31" t="s">
        <v>70</v>
      </c>
      <c r="F2" s="31" t="s">
        <v>70</v>
      </c>
    </row>
    <row r="3" spans="1:7" ht="18" customHeight="1">
      <c r="A3" s="10"/>
      <c r="B3" s="11" t="s">
        <v>3</v>
      </c>
      <c r="C3" s="31" t="s">
        <v>27</v>
      </c>
      <c r="D3" s="31" t="s">
        <v>27</v>
      </c>
      <c r="E3" s="21" t="s">
        <v>4</v>
      </c>
      <c r="F3" s="23" t="s">
        <v>37</v>
      </c>
    </row>
    <row r="4" spans="1:7" ht="27.75" customHeight="1">
      <c r="A4" s="10"/>
      <c r="B4" s="11" t="s">
        <v>5</v>
      </c>
      <c r="C4" s="31" t="s">
        <v>36</v>
      </c>
      <c r="D4" s="31" t="s">
        <v>49</v>
      </c>
      <c r="E4" s="12" t="s">
        <v>39</v>
      </c>
      <c r="F4" s="17"/>
    </row>
    <row r="5" spans="1:7" s="29" customFormat="1" ht="22.5" customHeight="1">
      <c r="A5" s="7">
        <v>802</v>
      </c>
      <c r="B5" s="24" t="s">
        <v>51</v>
      </c>
      <c r="C5" s="62">
        <v>21</v>
      </c>
      <c r="D5" s="62">
        <v>24</v>
      </c>
      <c r="E5" s="63">
        <f t="shared" ref="E5:E39" si="0">(C5/D5)*100</f>
        <v>87.5</v>
      </c>
      <c r="F5" s="59" t="str">
        <f t="shared" ref="F5:F37" si="1">IF(E5="х","2",IF(E5&lt;10,"0",IF(AND(E5&gt;=10,E5&lt;30),"1",IF(AND(E5&gt;=30,E5&lt;50),"2",IF(AND(E5&gt;=50,E5&lt;70),"3",IF(AND(E5&gt;=70,E5&lt;90),"4",IF(AND(E5&gt;=90,E5&lt;=100),"5")))))))</f>
        <v>4</v>
      </c>
    </row>
    <row r="6" spans="1:7" s="29" customFormat="1" ht="22.5" customHeight="1">
      <c r="A6" s="7">
        <v>803</v>
      </c>
      <c r="B6" s="24" t="s">
        <v>6</v>
      </c>
      <c r="C6" s="62">
        <v>6</v>
      </c>
      <c r="D6" s="62">
        <v>7</v>
      </c>
      <c r="E6" s="63">
        <f t="shared" si="0"/>
        <v>85.714285714285708</v>
      </c>
      <c r="F6" s="59" t="str">
        <f t="shared" si="1"/>
        <v>4</v>
      </c>
    </row>
    <row r="7" spans="1:7" s="29" customFormat="1" ht="22.5" customHeight="1">
      <c r="A7" s="7">
        <v>804</v>
      </c>
      <c r="B7" s="24" t="s">
        <v>7</v>
      </c>
      <c r="C7" s="62" t="s">
        <v>83</v>
      </c>
      <c r="D7" s="62" t="s">
        <v>83</v>
      </c>
      <c r="E7" s="62" t="s">
        <v>83</v>
      </c>
      <c r="F7" s="59" t="str">
        <f t="shared" si="1"/>
        <v>2</v>
      </c>
    </row>
    <row r="8" spans="1:7" s="29" customFormat="1" ht="22.5" customHeight="1">
      <c r="A8" s="7">
        <v>805</v>
      </c>
      <c r="B8" s="24" t="s">
        <v>8</v>
      </c>
      <c r="C8" s="62">
        <v>22</v>
      </c>
      <c r="D8" s="62">
        <v>23</v>
      </c>
      <c r="E8" s="63">
        <f t="shared" si="0"/>
        <v>95.652173913043484</v>
      </c>
      <c r="F8" s="59" t="str">
        <f t="shared" si="1"/>
        <v>5</v>
      </c>
    </row>
    <row r="9" spans="1:7" s="29" customFormat="1" ht="22.5" customHeight="1">
      <c r="A9" s="7">
        <v>807</v>
      </c>
      <c r="B9" s="24" t="s">
        <v>9</v>
      </c>
      <c r="C9" s="62" t="s">
        <v>83</v>
      </c>
      <c r="D9" s="62" t="s">
        <v>83</v>
      </c>
      <c r="E9" s="62" t="s">
        <v>83</v>
      </c>
      <c r="F9" s="59" t="str">
        <f t="shared" si="1"/>
        <v>2</v>
      </c>
    </row>
    <row r="10" spans="1:7" s="29" customFormat="1" ht="22.5" customHeight="1">
      <c r="A10" s="7">
        <v>808</v>
      </c>
      <c r="B10" s="24" t="s">
        <v>52</v>
      </c>
      <c r="C10" s="62" t="s">
        <v>83</v>
      </c>
      <c r="D10" s="62" t="s">
        <v>83</v>
      </c>
      <c r="E10" s="62" t="s">
        <v>83</v>
      </c>
      <c r="F10" s="59" t="str">
        <f t="shared" si="1"/>
        <v>2</v>
      </c>
    </row>
    <row r="11" spans="1:7" s="29" customFormat="1" ht="22.5" customHeight="1">
      <c r="A11" s="7">
        <v>811</v>
      </c>
      <c r="B11" s="24" t="s">
        <v>10</v>
      </c>
      <c r="C11" s="62" t="s">
        <v>83</v>
      </c>
      <c r="D11" s="62" t="s">
        <v>83</v>
      </c>
      <c r="E11" s="62" t="s">
        <v>83</v>
      </c>
      <c r="F11" s="59" t="str">
        <f t="shared" si="1"/>
        <v>2</v>
      </c>
    </row>
    <row r="12" spans="1:7" s="29" customFormat="1" ht="22.5" customHeight="1">
      <c r="A12" s="7">
        <v>812</v>
      </c>
      <c r="B12" s="24" t="s">
        <v>53</v>
      </c>
      <c r="C12" s="62" t="s">
        <v>83</v>
      </c>
      <c r="D12" s="62" t="s">
        <v>83</v>
      </c>
      <c r="E12" s="62" t="s">
        <v>83</v>
      </c>
      <c r="F12" s="59" t="str">
        <f t="shared" si="1"/>
        <v>2</v>
      </c>
    </row>
    <row r="13" spans="1:7" s="38" customFormat="1" ht="22.5" customHeight="1">
      <c r="A13" s="7">
        <v>814</v>
      </c>
      <c r="B13" s="24" t="s">
        <v>54</v>
      </c>
      <c r="C13" s="62">
        <v>0</v>
      </c>
      <c r="D13" s="62">
        <v>1</v>
      </c>
      <c r="E13" s="63">
        <f t="shared" si="0"/>
        <v>0</v>
      </c>
      <c r="F13" s="59" t="str">
        <f t="shared" si="1"/>
        <v>0</v>
      </c>
      <c r="G13" s="29"/>
    </row>
    <row r="14" spans="1:7" s="38" customFormat="1" ht="22.5" customHeight="1">
      <c r="A14" s="7">
        <v>815</v>
      </c>
      <c r="B14" s="24" t="s">
        <v>11</v>
      </c>
      <c r="C14" s="62" t="s">
        <v>83</v>
      </c>
      <c r="D14" s="62" t="s">
        <v>83</v>
      </c>
      <c r="E14" s="62" t="s">
        <v>83</v>
      </c>
      <c r="F14" s="59" t="str">
        <f t="shared" si="1"/>
        <v>2</v>
      </c>
      <c r="G14" s="29"/>
    </row>
    <row r="15" spans="1:7" s="38" customFormat="1" ht="22.5" customHeight="1">
      <c r="A15" s="7">
        <v>816</v>
      </c>
      <c r="B15" s="24" t="s">
        <v>55</v>
      </c>
      <c r="C15" s="62">
        <v>7</v>
      </c>
      <c r="D15" s="62">
        <v>8</v>
      </c>
      <c r="E15" s="63">
        <f t="shared" si="0"/>
        <v>87.5</v>
      </c>
      <c r="F15" s="59" t="str">
        <f t="shared" si="1"/>
        <v>4</v>
      </c>
      <c r="G15" s="29"/>
    </row>
    <row r="16" spans="1:7" s="38" customFormat="1" ht="22.5" customHeight="1">
      <c r="A16" s="7">
        <v>817</v>
      </c>
      <c r="B16" s="24" t="s">
        <v>12</v>
      </c>
      <c r="C16" s="62">
        <v>1</v>
      </c>
      <c r="D16" s="62">
        <v>3</v>
      </c>
      <c r="E16" s="63">
        <f t="shared" si="0"/>
        <v>33.333333333333329</v>
      </c>
      <c r="F16" s="59" t="str">
        <f t="shared" si="1"/>
        <v>2</v>
      </c>
      <c r="G16" s="29"/>
    </row>
    <row r="17" spans="1:7" s="38" customFormat="1" ht="30" customHeight="1">
      <c r="A17" s="7">
        <v>819</v>
      </c>
      <c r="B17" s="24" t="s">
        <v>86</v>
      </c>
      <c r="C17" s="62">
        <v>1</v>
      </c>
      <c r="D17" s="62">
        <v>1</v>
      </c>
      <c r="E17" s="63">
        <f t="shared" si="0"/>
        <v>100</v>
      </c>
      <c r="F17" s="59" t="str">
        <f t="shared" si="1"/>
        <v>5</v>
      </c>
      <c r="G17" s="29"/>
    </row>
    <row r="18" spans="1:7" s="38" customFormat="1" ht="22.5" customHeight="1">
      <c r="A18" s="7">
        <v>820</v>
      </c>
      <c r="B18" s="24" t="s">
        <v>13</v>
      </c>
      <c r="C18" s="62">
        <v>26</v>
      </c>
      <c r="D18" s="62">
        <v>28</v>
      </c>
      <c r="E18" s="63">
        <f t="shared" si="0"/>
        <v>92.857142857142861</v>
      </c>
      <c r="F18" s="59" t="str">
        <f t="shared" si="1"/>
        <v>5</v>
      </c>
      <c r="G18" s="29"/>
    </row>
    <row r="19" spans="1:7" s="38" customFormat="1" ht="22.5" customHeight="1">
      <c r="A19" s="7">
        <v>821</v>
      </c>
      <c r="B19" s="24" t="s">
        <v>56</v>
      </c>
      <c r="C19" s="62" t="s">
        <v>83</v>
      </c>
      <c r="D19" s="62" t="s">
        <v>83</v>
      </c>
      <c r="E19" s="62" t="s">
        <v>83</v>
      </c>
      <c r="F19" s="59" t="str">
        <f t="shared" si="1"/>
        <v>2</v>
      </c>
      <c r="G19" s="29"/>
    </row>
    <row r="20" spans="1:7" s="38" customFormat="1" ht="22.5" customHeight="1">
      <c r="A20" s="7">
        <v>825</v>
      </c>
      <c r="B20" s="24" t="s">
        <v>14</v>
      </c>
      <c r="C20" s="62">
        <v>11</v>
      </c>
      <c r="D20" s="62">
        <v>18</v>
      </c>
      <c r="E20" s="63">
        <f t="shared" si="0"/>
        <v>61.111111111111114</v>
      </c>
      <c r="F20" s="59" t="str">
        <f t="shared" si="1"/>
        <v>3</v>
      </c>
      <c r="G20" s="29"/>
    </row>
    <row r="21" spans="1:7" s="38" customFormat="1" ht="26.25" customHeight="1">
      <c r="A21" s="7">
        <v>830</v>
      </c>
      <c r="B21" s="24" t="s">
        <v>15</v>
      </c>
      <c r="C21" s="62">
        <v>8</v>
      </c>
      <c r="D21" s="62">
        <v>10</v>
      </c>
      <c r="E21" s="63">
        <f t="shared" si="0"/>
        <v>80</v>
      </c>
      <c r="F21" s="59" t="str">
        <f t="shared" si="1"/>
        <v>4</v>
      </c>
      <c r="G21" s="29"/>
    </row>
    <row r="22" spans="1:7" s="38" customFormat="1" ht="22.5" customHeight="1">
      <c r="A22" s="7">
        <v>832</v>
      </c>
      <c r="B22" s="24" t="s">
        <v>16</v>
      </c>
      <c r="C22" s="62">
        <v>2</v>
      </c>
      <c r="D22" s="62">
        <v>5</v>
      </c>
      <c r="E22" s="63">
        <f t="shared" si="0"/>
        <v>40</v>
      </c>
      <c r="F22" s="59" t="str">
        <f t="shared" si="1"/>
        <v>2</v>
      </c>
      <c r="G22" s="29"/>
    </row>
    <row r="23" spans="1:7" s="38" customFormat="1" ht="22.5" customHeight="1">
      <c r="A23" s="7">
        <v>833</v>
      </c>
      <c r="B23" s="24" t="s">
        <v>57</v>
      </c>
      <c r="C23" s="62" t="s">
        <v>83</v>
      </c>
      <c r="D23" s="62" t="s">
        <v>83</v>
      </c>
      <c r="E23" s="62" t="s">
        <v>83</v>
      </c>
      <c r="F23" s="59" t="str">
        <f t="shared" si="1"/>
        <v>2</v>
      </c>
      <c r="G23" s="29"/>
    </row>
    <row r="24" spans="1:7" s="38" customFormat="1" ht="22.5" customHeight="1">
      <c r="A24" s="7">
        <v>834</v>
      </c>
      <c r="B24" s="24" t="s">
        <v>17</v>
      </c>
      <c r="C24" s="62" t="s">
        <v>83</v>
      </c>
      <c r="D24" s="62" t="s">
        <v>83</v>
      </c>
      <c r="E24" s="62" t="s">
        <v>83</v>
      </c>
      <c r="F24" s="59" t="str">
        <f t="shared" si="1"/>
        <v>2</v>
      </c>
      <c r="G24" s="29"/>
    </row>
    <row r="25" spans="1:7" s="38" customFormat="1" ht="22.5" customHeight="1">
      <c r="A25" s="7">
        <v>835</v>
      </c>
      <c r="B25" s="24" t="s">
        <v>58</v>
      </c>
      <c r="C25" s="62">
        <v>2</v>
      </c>
      <c r="D25" s="62">
        <v>3</v>
      </c>
      <c r="E25" s="63">
        <f t="shared" si="0"/>
        <v>66.666666666666657</v>
      </c>
      <c r="F25" s="59" t="str">
        <f t="shared" si="1"/>
        <v>3</v>
      </c>
      <c r="G25" s="29"/>
    </row>
    <row r="26" spans="1:7" s="38" customFormat="1" ht="22.5" customHeight="1">
      <c r="A26" s="7">
        <v>840</v>
      </c>
      <c r="B26" s="24" t="s">
        <v>18</v>
      </c>
      <c r="C26" s="62">
        <v>28</v>
      </c>
      <c r="D26" s="62">
        <v>31</v>
      </c>
      <c r="E26" s="63">
        <f t="shared" si="0"/>
        <v>90.322580645161281</v>
      </c>
      <c r="F26" s="59" t="str">
        <f t="shared" si="1"/>
        <v>5</v>
      </c>
      <c r="G26" s="29"/>
    </row>
    <row r="27" spans="1:7" s="38" customFormat="1" ht="22.5" customHeight="1">
      <c r="A27" s="7">
        <v>842</v>
      </c>
      <c r="B27" s="24" t="s">
        <v>59</v>
      </c>
      <c r="C27" s="62">
        <v>3</v>
      </c>
      <c r="D27" s="62">
        <v>7</v>
      </c>
      <c r="E27" s="63">
        <f t="shared" si="0"/>
        <v>42.857142857142854</v>
      </c>
      <c r="F27" s="59" t="str">
        <f t="shared" si="1"/>
        <v>2</v>
      </c>
      <c r="G27" s="29"/>
    </row>
    <row r="28" spans="1:7" s="38" customFormat="1" ht="22.5" customHeight="1">
      <c r="A28" s="7">
        <v>843</v>
      </c>
      <c r="B28" s="24" t="s">
        <v>60</v>
      </c>
      <c r="C28" s="62" t="s">
        <v>83</v>
      </c>
      <c r="D28" s="62" t="s">
        <v>83</v>
      </c>
      <c r="E28" s="62" t="s">
        <v>83</v>
      </c>
      <c r="F28" s="59" t="str">
        <f t="shared" si="1"/>
        <v>2</v>
      </c>
      <c r="G28" s="29"/>
    </row>
    <row r="29" spans="1:7" s="38" customFormat="1" ht="22.5" customHeight="1">
      <c r="A29" s="7">
        <v>844</v>
      </c>
      <c r="B29" s="24" t="s">
        <v>61</v>
      </c>
      <c r="C29" s="62" t="s">
        <v>83</v>
      </c>
      <c r="D29" s="62" t="s">
        <v>83</v>
      </c>
      <c r="E29" s="62" t="s">
        <v>83</v>
      </c>
      <c r="F29" s="59" t="str">
        <f t="shared" si="1"/>
        <v>2</v>
      </c>
      <c r="G29" s="29"/>
    </row>
    <row r="30" spans="1:7" s="38" customFormat="1" ht="22.5" customHeight="1">
      <c r="A30" s="7">
        <v>846</v>
      </c>
      <c r="B30" s="24" t="s">
        <v>19</v>
      </c>
      <c r="C30" s="62" t="s">
        <v>83</v>
      </c>
      <c r="D30" s="62" t="s">
        <v>83</v>
      </c>
      <c r="E30" s="62" t="s">
        <v>83</v>
      </c>
      <c r="F30" s="59" t="str">
        <f t="shared" si="1"/>
        <v>2</v>
      </c>
      <c r="G30" s="29"/>
    </row>
    <row r="31" spans="1:7" s="38" customFormat="1" ht="22.5" customHeight="1">
      <c r="A31" s="7">
        <v>850</v>
      </c>
      <c r="B31" s="24" t="s">
        <v>62</v>
      </c>
      <c r="C31" s="62" t="s">
        <v>83</v>
      </c>
      <c r="D31" s="62" t="s">
        <v>83</v>
      </c>
      <c r="E31" s="62" t="s">
        <v>83</v>
      </c>
      <c r="F31" s="59" t="str">
        <f t="shared" si="1"/>
        <v>2</v>
      </c>
      <c r="G31" s="29"/>
    </row>
    <row r="32" spans="1:7" s="38" customFormat="1" ht="22.5" customHeight="1">
      <c r="A32" s="7">
        <v>855</v>
      </c>
      <c r="B32" s="24" t="s">
        <v>20</v>
      </c>
      <c r="C32" s="62">
        <v>6</v>
      </c>
      <c r="D32" s="62">
        <v>7</v>
      </c>
      <c r="E32" s="63">
        <f t="shared" si="0"/>
        <v>85.714285714285708</v>
      </c>
      <c r="F32" s="59" t="str">
        <f t="shared" si="1"/>
        <v>4</v>
      </c>
      <c r="G32" s="29"/>
    </row>
    <row r="33" spans="1:7" s="38" customFormat="1" ht="22.5" customHeight="1">
      <c r="A33" s="7">
        <v>856</v>
      </c>
      <c r="B33" s="24" t="s">
        <v>21</v>
      </c>
      <c r="C33" s="62">
        <v>13</v>
      </c>
      <c r="D33" s="62">
        <v>13</v>
      </c>
      <c r="E33" s="63">
        <f t="shared" si="0"/>
        <v>100</v>
      </c>
      <c r="F33" s="59" t="str">
        <f t="shared" si="1"/>
        <v>5</v>
      </c>
      <c r="G33" s="29"/>
    </row>
    <row r="34" spans="1:7" s="38" customFormat="1" ht="22.5" customHeight="1">
      <c r="A34" s="7">
        <v>861</v>
      </c>
      <c r="B34" s="24" t="s">
        <v>26</v>
      </c>
      <c r="C34" s="62">
        <v>3</v>
      </c>
      <c r="D34" s="62">
        <v>6</v>
      </c>
      <c r="E34" s="63">
        <f t="shared" si="0"/>
        <v>50</v>
      </c>
      <c r="F34" s="59" t="str">
        <f t="shared" si="1"/>
        <v>3</v>
      </c>
      <c r="G34" s="29"/>
    </row>
    <row r="35" spans="1:7" s="38" customFormat="1" ht="22.5" customHeight="1">
      <c r="A35" s="7">
        <v>863</v>
      </c>
      <c r="B35" s="24" t="s">
        <v>22</v>
      </c>
      <c r="C35" s="62">
        <v>2</v>
      </c>
      <c r="D35" s="62">
        <v>5</v>
      </c>
      <c r="E35" s="63">
        <f t="shared" si="0"/>
        <v>40</v>
      </c>
      <c r="F35" s="59" t="str">
        <f t="shared" si="1"/>
        <v>2</v>
      </c>
      <c r="G35" s="29"/>
    </row>
    <row r="36" spans="1:7" s="38" customFormat="1" ht="22.5" customHeight="1">
      <c r="A36" s="7">
        <v>875</v>
      </c>
      <c r="B36" s="24" t="s">
        <v>23</v>
      </c>
      <c r="C36" s="62" t="s">
        <v>83</v>
      </c>
      <c r="D36" s="62" t="s">
        <v>83</v>
      </c>
      <c r="E36" s="62" t="s">
        <v>83</v>
      </c>
      <c r="F36" s="59" t="str">
        <f t="shared" si="1"/>
        <v>2</v>
      </c>
      <c r="G36" s="29"/>
    </row>
    <row r="37" spans="1:7" s="38" customFormat="1" ht="22.5" customHeight="1">
      <c r="A37" s="7">
        <v>880</v>
      </c>
      <c r="B37" s="24" t="s">
        <v>63</v>
      </c>
      <c r="C37" s="62">
        <v>3</v>
      </c>
      <c r="D37" s="62">
        <v>9</v>
      </c>
      <c r="E37" s="63">
        <f t="shared" si="0"/>
        <v>33.333333333333329</v>
      </c>
      <c r="F37" s="59" t="str">
        <f t="shared" si="1"/>
        <v>2</v>
      </c>
      <c r="G37" s="29"/>
    </row>
    <row r="38" spans="1:7" s="38" customFormat="1" ht="22.5" customHeight="1">
      <c r="A38" s="7">
        <v>886</v>
      </c>
      <c r="B38" s="24" t="s">
        <v>24</v>
      </c>
      <c r="C38" s="62" t="s">
        <v>83</v>
      </c>
      <c r="D38" s="62" t="s">
        <v>83</v>
      </c>
      <c r="E38" s="62" t="s">
        <v>83</v>
      </c>
      <c r="F38" s="59" t="str">
        <f t="shared" ref="F38:F39" si="2">IF(E38="х","2",IF(E38&lt;10,"0",IF(AND(E38&gt;=10,E38&lt;30),"1",IF(AND(E38&gt;=30,E38&lt;50),"2",IF(AND(E38&gt;=50,E38&lt;70),"3",IF(AND(E38&gt;=70,E38&lt;90),"4",IF(AND(E38&gt;=90,E38&lt;=100),"5")))))))</f>
        <v>2</v>
      </c>
      <c r="G38" s="29"/>
    </row>
    <row r="39" spans="1:7" s="38" customFormat="1" ht="22.5" customHeight="1">
      <c r="A39" s="7">
        <v>892</v>
      </c>
      <c r="B39" s="24" t="s">
        <v>47</v>
      </c>
      <c r="C39" s="62">
        <v>0</v>
      </c>
      <c r="D39" s="62">
        <v>1</v>
      </c>
      <c r="E39" s="63">
        <f t="shared" si="0"/>
        <v>0</v>
      </c>
      <c r="F39" s="59" t="str">
        <f t="shared" si="2"/>
        <v>0</v>
      </c>
      <c r="G39" s="29"/>
    </row>
    <row r="40" spans="1:7">
      <c r="A40" s="9"/>
      <c r="B40" s="9"/>
    </row>
    <row r="41" spans="1:7">
      <c r="A41" s="9"/>
      <c r="B41" s="9"/>
    </row>
    <row r="42" spans="1:7">
      <c r="A42" s="9"/>
      <c r="B42" s="9"/>
    </row>
    <row r="43" spans="1:7">
      <c r="A43" s="9"/>
      <c r="B43" s="9"/>
    </row>
    <row r="44" spans="1:7">
      <c r="A44" s="9"/>
      <c r="B44" s="9"/>
    </row>
    <row r="45" spans="1:7">
      <c r="A45" s="9"/>
      <c r="B45" s="9"/>
    </row>
    <row r="46" spans="1:7">
      <c r="A46" s="9"/>
      <c r="B46" s="9"/>
    </row>
    <row r="47" spans="1:7">
      <c r="A47" s="9"/>
      <c r="B47" s="9"/>
    </row>
    <row r="48" spans="1:7">
      <c r="A48" s="9"/>
      <c r="B48" s="9"/>
    </row>
    <row r="49" spans="1:2">
      <c r="A49" s="9"/>
      <c r="B49" s="9"/>
    </row>
    <row r="50" spans="1:2">
      <c r="A50" s="9"/>
      <c r="B50" s="9"/>
    </row>
    <row r="51" spans="1:2">
      <c r="A51" s="9"/>
      <c r="B51" s="9"/>
    </row>
    <row r="52" spans="1:2">
      <c r="A52" s="9"/>
      <c r="B52" s="9"/>
    </row>
    <row r="53" spans="1:2">
      <c r="A53" s="18"/>
      <c r="B53" s="18"/>
    </row>
    <row r="54" spans="1:2">
      <c r="A54" s="18"/>
      <c r="B54" s="18"/>
    </row>
    <row r="55" spans="1:2">
      <c r="A55" s="18"/>
      <c r="B55" s="18"/>
    </row>
    <row r="56" spans="1:2">
      <c r="A56" s="18"/>
      <c r="B56" s="18"/>
    </row>
    <row r="57" spans="1:2">
      <c r="A57" s="18"/>
      <c r="B57" s="18"/>
    </row>
    <row r="58" spans="1:2">
      <c r="A58" s="18"/>
      <c r="B58" s="18"/>
    </row>
    <row r="59" spans="1:2">
      <c r="A59" s="18"/>
      <c r="B59" s="18"/>
    </row>
    <row r="60" spans="1:2">
      <c r="A60" s="18"/>
      <c r="B60" s="18"/>
    </row>
    <row r="61" spans="1:2">
      <c r="A61" s="18"/>
      <c r="B61" s="18"/>
    </row>
    <row r="62" spans="1:2">
      <c r="A62" s="18"/>
      <c r="B62" s="18"/>
    </row>
    <row r="63" spans="1:2">
      <c r="A63" s="18"/>
      <c r="B63" s="18"/>
    </row>
    <row r="64" spans="1:2">
      <c r="A64" s="18"/>
      <c r="B64" s="18"/>
    </row>
    <row r="65" spans="1:2">
      <c r="A65" s="18"/>
      <c r="B65" s="18"/>
    </row>
    <row r="66" spans="1:2">
      <c r="A66" s="18"/>
      <c r="B66" s="18"/>
    </row>
    <row r="67" spans="1:2">
      <c r="A67" s="18"/>
      <c r="B67" s="18"/>
    </row>
    <row r="68" spans="1:2">
      <c r="A68" s="18"/>
      <c r="B68" s="18"/>
    </row>
    <row r="69" spans="1:2">
      <c r="A69" s="18"/>
      <c r="B69" s="18"/>
    </row>
    <row r="70" spans="1:2">
      <c r="A70" s="18"/>
      <c r="B70" s="18"/>
    </row>
    <row r="71" spans="1:2">
      <c r="A71" s="18"/>
      <c r="B71" s="18"/>
    </row>
    <row r="72" spans="1:2">
      <c r="A72" s="18"/>
      <c r="B72" s="18"/>
    </row>
    <row r="73" spans="1:2">
      <c r="A73" s="18"/>
      <c r="B73" s="18"/>
    </row>
  </sheetData>
  <phoneticPr fontId="9" type="noConversion"/>
  <printOptions gridLines="1"/>
  <pageMargins left="0.59" right="0.33" top="0.43" bottom="0.78740157480314965" header="0.18" footer="0.51181102362204722"/>
  <pageSetup paperSize="9" scale="64" fitToHeight="0" orientation="portrait" r:id="rId1"/>
  <headerFooter>
    <oddHeader>&amp;C&amp;"Times New Roman,полужирный"&amp;10Расчет и оценка показателя 5.5 "Степень выполнения годового плана контрольной деятельности ГРБС"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Свод 5</vt:lpstr>
      <vt:lpstr>5.1</vt:lpstr>
      <vt:lpstr>5.2</vt:lpstr>
      <vt:lpstr>5.3</vt:lpstr>
      <vt:lpstr>5.4</vt:lpstr>
      <vt:lpstr>5.5</vt:lpstr>
      <vt:lpstr>'5.1'!Заголовки_для_печати</vt:lpstr>
      <vt:lpstr>'5.2'!Заголовки_для_печати</vt:lpstr>
      <vt:lpstr>'5.3'!Заголовки_для_печати</vt:lpstr>
      <vt:lpstr>'5.4'!Заголовки_для_печати</vt:lpstr>
      <vt:lpstr>'5.5'!Заголовки_для_печати</vt:lpstr>
      <vt:lpstr>'Свод 5'!Заголовки_для_печати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Ena</cp:lastModifiedBy>
  <cp:lastPrinted>2013-05-13T06:32:36Z</cp:lastPrinted>
  <dcterms:created xsi:type="dcterms:W3CDTF">2012-03-26T05:12:16Z</dcterms:created>
  <dcterms:modified xsi:type="dcterms:W3CDTF">2013-05-14T11:48:41Z</dcterms:modified>
</cp:coreProperties>
</file>